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5180" windowHeight="8070" activeTab="5"/>
  </bookViews>
  <sheets>
    <sheet name="Nodrosinajums" sheetId="1" r:id="rId1"/>
    <sheet name="Pakalpoj-sn" sheetId="2" r:id="rId2"/>
    <sheet name="U-K-apjomi" sheetId="3" r:id="rId3"/>
    <sheet name="Kvalitate" sheetId="4" r:id="rId4"/>
    <sheet name="Infrastrukt" sheetId="5" r:id="rId5"/>
    <sheet name="Sheet1" sheetId="6" r:id="rId6"/>
  </sheets>
  <calcPr calcId="125725"/>
</workbook>
</file>

<file path=xl/calcChain.xml><?xml version="1.0" encoding="utf-8"?>
<calcChain xmlns="http://schemas.openxmlformats.org/spreadsheetml/2006/main">
  <c r="B181" i="3"/>
  <c r="B87"/>
  <c r="B76"/>
  <c r="K72"/>
  <c r="J72"/>
  <c r="B54"/>
  <c r="K52"/>
  <c r="K53"/>
  <c r="J52"/>
  <c r="J53"/>
  <c r="J35"/>
  <c r="J34" s="1"/>
  <c r="J33" s="1"/>
  <c r="K27"/>
  <c r="J27"/>
  <c r="H27"/>
  <c r="B45"/>
  <c r="B17" i="1"/>
  <c r="F26" i="2"/>
  <c r="G20"/>
  <c r="I20"/>
  <c r="H20"/>
  <c r="F20"/>
  <c r="F21"/>
  <c r="F25"/>
  <c r="F24"/>
  <c r="G178" i="3"/>
  <c r="G179"/>
  <c r="G180"/>
  <c r="F179"/>
  <c r="F180"/>
  <c r="F178"/>
  <c r="E179"/>
  <c r="E180"/>
  <c r="E178"/>
  <c r="D180"/>
  <c r="D179"/>
  <c r="D178"/>
  <c r="H179"/>
  <c r="H180"/>
  <c r="H178"/>
  <c r="L180"/>
  <c r="L179"/>
  <c r="L178"/>
  <c r="J180"/>
  <c r="J179"/>
  <c r="J178"/>
  <c r="D170"/>
  <c r="E170" s="1"/>
  <c r="D169"/>
  <c r="D168"/>
  <c r="F170"/>
  <c r="G170"/>
  <c r="H170"/>
  <c r="I170"/>
  <c r="K170"/>
  <c r="H169"/>
  <c r="H168"/>
  <c r="E15" i="4" l="1"/>
  <c r="C15"/>
  <c r="H211" i="3"/>
  <c r="F211" s="1"/>
  <c r="G211" s="1"/>
  <c r="H212"/>
  <c r="F212" s="1"/>
  <c r="G212" s="1"/>
  <c r="H210"/>
  <c r="F210" s="1"/>
  <c r="G210" s="1"/>
  <c r="E211"/>
  <c r="E212"/>
  <c r="E210"/>
  <c r="H202"/>
  <c r="F202" s="1"/>
  <c r="H203"/>
  <c r="F203" s="1"/>
  <c r="H201"/>
  <c r="F201" s="1"/>
  <c r="H160"/>
  <c r="F160" s="1"/>
  <c r="G160" s="1"/>
  <c r="H161"/>
  <c r="I161" s="1"/>
  <c r="H159"/>
  <c r="F159" s="1"/>
  <c r="G159" s="1"/>
  <c r="E160"/>
  <c r="E161"/>
  <c r="E159"/>
  <c r="H151"/>
  <c r="H152"/>
  <c r="I152" s="1"/>
  <c r="H150"/>
  <c r="F152"/>
  <c r="G152" s="1"/>
  <c r="E152"/>
  <c r="K142"/>
  <c r="K143"/>
  <c r="H142"/>
  <c r="F142" s="1"/>
  <c r="H143"/>
  <c r="I143" s="1"/>
  <c r="H141"/>
  <c r="I141" s="1"/>
  <c r="H133"/>
  <c r="F133" s="1"/>
  <c r="G133" s="1"/>
  <c r="H134"/>
  <c r="F134" s="1"/>
  <c r="G134" s="1"/>
  <c r="H132"/>
  <c r="F132" s="1"/>
  <c r="G132" s="1"/>
  <c r="E133"/>
  <c r="E134"/>
  <c r="E132"/>
  <c r="H124"/>
  <c r="F124" s="1"/>
  <c r="H125"/>
  <c r="F125" s="1"/>
  <c r="H123"/>
  <c r="F123" s="1"/>
  <c r="E94"/>
  <c r="E95"/>
  <c r="E93"/>
  <c r="I83"/>
  <c r="E84"/>
  <c r="E85"/>
  <c r="F84"/>
  <c r="F85"/>
  <c r="G84"/>
  <c r="G85"/>
  <c r="F83"/>
  <c r="G83" s="1"/>
  <c r="E83"/>
  <c r="H72"/>
  <c r="F72" s="1"/>
  <c r="G72" s="1"/>
  <c r="F70"/>
  <c r="G70" s="1"/>
  <c r="F71"/>
  <c r="G71" s="1"/>
  <c r="H63"/>
  <c r="F63" s="1"/>
  <c r="G63" s="1"/>
  <c r="H62"/>
  <c r="F62" s="1"/>
  <c r="G62" s="1"/>
  <c r="E63"/>
  <c r="E62"/>
  <c r="H53"/>
  <c r="I53" s="1"/>
  <c r="G53"/>
  <c r="I52"/>
  <c r="F52"/>
  <c r="G52" s="1"/>
  <c r="E53"/>
  <c r="E52"/>
  <c r="H44"/>
  <c r="F44" s="1"/>
  <c r="G44" s="1"/>
  <c r="H43"/>
  <c r="I43" s="1"/>
  <c r="H42"/>
  <c r="F42" s="1"/>
  <c r="G42" s="1"/>
  <c r="H34"/>
  <c r="F34" s="1"/>
  <c r="G34" s="1"/>
  <c r="H35"/>
  <c r="F35" s="1"/>
  <c r="G35" s="1"/>
  <c r="H33"/>
  <c r="F33" s="1"/>
  <c r="G33" s="1"/>
  <c r="E25"/>
  <c r="E26"/>
  <c r="H17"/>
  <c r="F17" s="1"/>
  <c r="G17" s="1"/>
  <c r="H18"/>
  <c r="F18" s="1"/>
  <c r="G18" s="1"/>
  <c r="L16"/>
  <c r="H16" s="1"/>
  <c r="E17"/>
  <c r="E18"/>
  <c r="E16"/>
  <c r="L9"/>
  <c r="H9" s="1"/>
  <c r="F9" s="1"/>
  <c r="L8"/>
  <c r="H8" s="1"/>
  <c r="F8" s="1"/>
  <c r="G8" s="1"/>
  <c r="L7"/>
  <c r="H7" s="1"/>
  <c r="F7" s="1"/>
  <c r="G7" s="1"/>
  <c r="L240"/>
  <c r="L239"/>
  <c r="L238"/>
  <c r="H238" s="1"/>
  <c r="I238" s="1"/>
  <c r="H239"/>
  <c r="I239" s="1"/>
  <c r="H240"/>
  <c r="I240" s="1"/>
  <c r="E239"/>
  <c r="E240"/>
  <c r="E238"/>
  <c r="L231"/>
  <c r="H231" s="1"/>
  <c r="F231" s="1"/>
  <c r="G231" s="1"/>
  <c r="L230"/>
  <c r="H230" s="1"/>
  <c r="F230" s="1"/>
  <c r="G230" s="1"/>
  <c r="L229"/>
  <c r="H229" s="1"/>
  <c r="F229" s="1"/>
  <c r="G229" s="1"/>
  <c r="C15" i="2"/>
  <c r="G14"/>
  <c r="H12"/>
  <c r="I12" s="1"/>
  <c r="H11"/>
  <c r="I11" s="1"/>
  <c r="G34" i="1"/>
  <c r="M7"/>
  <c r="M10"/>
  <c r="M13"/>
  <c r="K7"/>
  <c r="K10"/>
  <c r="K11"/>
  <c r="K13"/>
  <c r="K15"/>
  <c r="K18"/>
  <c r="K19"/>
  <c r="K20"/>
  <c r="K23"/>
  <c r="K26"/>
  <c r="I7"/>
  <c r="I8"/>
  <c r="I10"/>
  <c r="I13"/>
  <c r="I18"/>
  <c r="I19"/>
  <c r="I20"/>
  <c r="I23"/>
  <c r="I26"/>
  <c r="G7"/>
  <c r="G8"/>
  <c r="G10"/>
  <c r="G11"/>
  <c r="G13"/>
  <c r="G14"/>
  <c r="G15"/>
  <c r="G18"/>
  <c r="G19"/>
  <c r="G20"/>
  <c r="G23"/>
  <c r="G26"/>
  <c r="K6"/>
  <c r="I6"/>
  <c r="G6"/>
  <c r="K239" i="3"/>
  <c r="K240"/>
  <c r="K238"/>
  <c r="K230"/>
  <c r="K231"/>
  <c r="K229"/>
  <c r="K211"/>
  <c r="K212"/>
  <c r="K210"/>
  <c r="K179"/>
  <c r="K180"/>
  <c r="K178"/>
  <c r="K160"/>
  <c r="K161"/>
  <c r="K159"/>
  <c r="K151"/>
  <c r="K152"/>
  <c r="K150"/>
  <c r="K141"/>
  <c r="K62"/>
  <c r="K63"/>
  <c r="K44"/>
  <c r="K42"/>
  <c r="K43"/>
  <c r="B225"/>
  <c r="B214"/>
  <c r="B197"/>
  <c r="B194"/>
  <c r="B182"/>
  <c r="B164"/>
  <c r="B146"/>
  <c r="B137"/>
  <c r="B119"/>
  <c r="B109"/>
  <c r="B89"/>
  <c r="B66"/>
  <c r="B47"/>
  <c r="B38"/>
  <c r="B21"/>
  <c r="B3"/>
  <c r="B2"/>
  <c r="A2" i="4" s="1"/>
  <c r="I237" i="3"/>
  <c r="E231"/>
  <c r="E230"/>
  <c r="E229"/>
  <c r="E220"/>
  <c r="E219"/>
  <c r="E218"/>
  <c r="I212"/>
  <c r="I211"/>
  <c r="I210"/>
  <c r="I209"/>
  <c r="K203"/>
  <c r="E203"/>
  <c r="K202"/>
  <c r="E202"/>
  <c r="K201"/>
  <c r="E201"/>
  <c r="E188"/>
  <c r="E187"/>
  <c r="E186"/>
  <c r="I180"/>
  <c r="I179"/>
  <c r="I178"/>
  <c r="I177"/>
  <c r="K169"/>
  <c r="F169"/>
  <c r="E169"/>
  <c r="K168"/>
  <c r="F168"/>
  <c r="E168"/>
  <c r="B24" i="2"/>
  <c r="B23"/>
  <c r="B22"/>
  <c r="B21"/>
  <c r="H22"/>
  <c r="I22" s="1"/>
  <c r="B20"/>
  <c r="H26"/>
  <c r="I26" s="1"/>
  <c r="B26"/>
  <c r="E19" i="1"/>
  <c r="L19"/>
  <c r="M19" s="1"/>
  <c r="E20"/>
  <c r="M20"/>
  <c r="M23"/>
  <c r="L24"/>
  <c r="L26"/>
  <c r="M26" s="1"/>
  <c r="A2" i="3"/>
  <c r="A114"/>
  <c r="D15" i="4"/>
  <c r="E6"/>
  <c r="B15"/>
  <c r="B14"/>
  <c r="B13"/>
  <c r="B12"/>
  <c r="B11"/>
  <c r="B10"/>
  <c r="B9"/>
  <c r="B8"/>
  <c r="B7"/>
  <c r="B6"/>
  <c r="I160" i="3"/>
  <c r="I151"/>
  <c r="I158"/>
  <c r="M18" i="1"/>
  <c r="K134" i="3"/>
  <c r="K133"/>
  <c r="K132"/>
  <c r="I134"/>
  <c r="I132"/>
  <c r="L15" i="1"/>
  <c r="M15" s="1"/>
  <c r="H15"/>
  <c r="I15" s="1"/>
  <c r="E116" i="3"/>
  <c r="E115"/>
  <c r="E114"/>
  <c r="H14" i="1"/>
  <c r="I14" s="1"/>
  <c r="I84" i="3"/>
  <c r="I85"/>
  <c r="E71"/>
  <c r="E70"/>
  <c r="L11" i="1"/>
  <c r="M11" s="1"/>
  <c r="H11"/>
  <c r="I11" s="1"/>
  <c r="E10"/>
  <c r="H8"/>
  <c r="I27" i="3"/>
  <c r="I18"/>
  <c r="I17"/>
  <c r="I15"/>
  <c r="B1"/>
  <c r="K18"/>
  <c r="K17"/>
  <c r="K16"/>
  <c r="K9"/>
  <c r="K8"/>
  <c r="K7"/>
  <c r="E8"/>
  <c r="E7"/>
  <c r="M6" i="1"/>
  <c r="F13" i="2"/>
  <c r="H14"/>
  <c r="I14" s="1"/>
  <c r="B19"/>
  <c r="B17"/>
  <c r="B15"/>
  <c r="B14"/>
  <c r="B13"/>
  <c r="B12"/>
  <c r="B11"/>
  <c r="B9"/>
  <c r="B8"/>
  <c r="B6"/>
  <c r="C6"/>
  <c r="H8"/>
  <c r="I8" s="1"/>
  <c r="B6" i="5" l="1"/>
  <c r="B6" i="6"/>
  <c r="B8" i="5"/>
  <c r="B8" i="6"/>
  <c r="B10" i="5"/>
  <c r="B10" i="6"/>
  <c r="B12" i="5"/>
  <c r="B12" i="6"/>
  <c r="B14" i="5"/>
  <c r="B14" i="6"/>
  <c r="B7" i="5"/>
  <c r="B7" i="6"/>
  <c r="B9" i="5"/>
  <c r="B9" i="6"/>
  <c r="B11" i="5"/>
  <c r="B11" i="6"/>
  <c r="B13" i="5"/>
  <c r="B13" i="6"/>
  <c r="B15" i="5"/>
  <c r="B15" i="6"/>
  <c r="A2" i="5"/>
  <c r="A2" i="6"/>
  <c r="I133" i="3"/>
  <c r="I159"/>
  <c r="F161"/>
  <c r="G161" s="1"/>
  <c r="G169"/>
  <c r="F141"/>
  <c r="F143"/>
  <c r="G142"/>
  <c r="I142"/>
  <c r="I63"/>
  <c r="I62"/>
  <c r="I70"/>
  <c r="G168"/>
  <c r="F43"/>
  <c r="G43" s="1"/>
  <c r="I42"/>
  <c r="I16"/>
  <c r="F16"/>
  <c r="G16" s="1"/>
  <c r="G201"/>
  <c r="G202"/>
  <c r="G203"/>
  <c r="K14" i="1"/>
  <c r="L7"/>
  <c r="H7"/>
  <c r="M14"/>
  <c r="I230" i="3"/>
  <c r="I229"/>
  <c r="I231"/>
  <c r="I202"/>
  <c r="I201"/>
  <c r="I203"/>
  <c r="I169"/>
  <c r="I168"/>
  <c r="F14" i="2"/>
  <c r="I33" i="3"/>
  <c r="I34"/>
  <c r="I7"/>
  <c r="I9"/>
  <c r="I8"/>
  <c r="I44"/>
  <c r="E72"/>
  <c r="E123"/>
  <c r="E124"/>
  <c r="E125"/>
  <c r="G125"/>
  <c r="C13" i="2"/>
  <c r="G141" i="3" l="1"/>
  <c r="G143"/>
  <c r="I35"/>
  <c r="G124"/>
  <c r="G123"/>
  <c r="E143"/>
  <c r="E142"/>
  <c r="E141"/>
  <c r="F151"/>
  <c r="G151" s="1"/>
  <c r="E151"/>
  <c r="E150"/>
  <c r="E44"/>
  <c r="E43"/>
  <c r="E42"/>
  <c r="K35"/>
  <c r="K34"/>
  <c r="K33"/>
  <c r="G27"/>
  <c r="E35"/>
  <c r="E34"/>
  <c r="E33"/>
  <c r="E27"/>
  <c r="E9"/>
  <c r="A2" i="2"/>
  <c r="I125" i="3" l="1"/>
  <c r="K125"/>
  <c r="I123"/>
  <c r="K123"/>
  <c r="K124"/>
  <c r="I124"/>
  <c r="G9"/>
  <c r="I71" l="1"/>
  <c r="I72"/>
  <c r="I150"/>
  <c r="F150" l="1"/>
  <c r="G150" s="1"/>
</calcChain>
</file>

<file path=xl/sharedStrings.xml><?xml version="1.0" encoding="utf-8"?>
<sst xmlns="http://schemas.openxmlformats.org/spreadsheetml/2006/main" count="1037" uniqueCount="240">
  <si>
    <t>Nr.p.k.</t>
  </si>
  <si>
    <t>Apdzīvotās vietas nosaukums</t>
  </si>
  <si>
    <t>Iedzīvotāju skaits</t>
  </si>
  <si>
    <t>Ūdensapgādes pakalpojumu nodrošinājums iedzīvotājiem</t>
  </si>
  <si>
    <t>Esošā situācija</t>
  </si>
  <si>
    <t>Plānotais nodrošinājums 2015.g.</t>
  </si>
  <si>
    <t>skaits</t>
  </si>
  <si>
    <t>%</t>
  </si>
  <si>
    <t>Kanalizācijas pakalpojumu nodrošinājums iedzīvotājiem</t>
  </si>
  <si>
    <t>Ūdenssaimniecības pakalpojumu sniedzējs (SPS)</t>
  </si>
  <si>
    <t>Ūdensapgāde</t>
  </si>
  <si>
    <t>Kanalizācija</t>
  </si>
  <si>
    <t>SPS raksturojums</t>
  </si>
  <si>
    <t>Juridiskais statuss</t>
  </si>
  <si>
    <t>Pamatlīdzekļu piederība</t>
  </si>
  <si>
    <t>Gads</t>
  </si>
  <si>
    <t>Iegūtā ūdens daudzums</t>
  </si>
  <si>
    <t>m3/gadā</t>
  </si>
  <si>
    <t>m3/dnn</t>
  </si>
  <si>
    <t>Piegādātā ūdens daudzums, m3/gadā</t>
  </si>
  <si>
    <t>iedzīvotājiem</t>
  </si>
  <si>
    <t>Kopā</t>
  </si>
  <si>
    <t>Ūdens zudumi</t>
  </si>
  <si>
    <t>l/dnn/cilv.</t>
  </si>
  <si>
    <t>Infiltrācija</t>
  </si>
  <si>
    <t>Uz NAI novadīto notekūdeņu daudzums</t>
  </si>
  <si>
    <t>No lietotājiem savāktais notekūdeņu daudzums, m3/gadā</t>
  </si>
  <si>
    <t>no iedzīvotājiem</t>
  </si>
  <si>
    <t>nd</t>
  </si>
  <si>
    <t>VARAM dati (ciemā)</t>
  </si>
  <si>
    <t>2011.g. dati (ciemā)</t>
  </si>
  <si>
    <t>pakalpo-jumu zonā</t>
  </si>
  <si>
    <t>Ūdensapgādes un kanalizācijas pakalpojumu nodrošinājums</t>
  </si>
  <si>
    <t>Ūdenssaimniecības pakalpojumu sniedzēji</t>
  </si>
  <si>
    <t>Pamatojums</t>
  </si>
  <si>
    <t>Ūdensapgādes un kanalizācijas pakalpojumu daudzums</t>
  </si>
  <si>
    <t>Ūdensaimniecības pakalpojumu nodrošinājums iestādēm un uzņēmumiem</t>
  </si>
  <si>
    <t>Iestāžu skaits</t>
  </si>
  <si>
    <t>Norēķinās pēc skaitītāju datiem, %</t>
  </si>
  <si>
    <t>Iestādes</t>
  </si>
  <si>
    <t>Uz NAI novadīto notekūdeņu daudzums, U2 dati</t>
  </si>
  <si>
    <t xml:space="preserve">iestādēm un uzņēmumiem </t>
  </si>
  <si>
    <t>no iestādēm un uzņēmumiem</t>
  </si>
  <si>
    <t>iestādēm un uzņēmumiem</t>
  </si>
  <si>
    <t>Iedzī-votāji</t>
  </si>
  <si>
    <t>Uzņē-mumi</t>
  </si>
  <si>
    <t>-</t>
  </si>
  <si>
    <t>U,K</t>
  </si>
  <si>
    <t>Uzņē-mumu skaits</t>
  </si>
  <si>
    <t>no iestādēm un uzņēmumiem, t.sk. No septiķiem</t>
  </si>
  <si>
    <t>TUME</t>
  </si>
  <si>
    <t>Dati kanalizācijas bilancei nav ticami, nav uzrādīta infiltrācija</t>
  </si>
  <si>
    <t>Dati kanalizācijas bilancei nav pietiekoši</t>
  </si>
  <si>
    <t>Dzeramā ūdens kvalitāte</t>
  </si>
  <si>
    <t>Urbumos</t>
  </si>
  <si>
    <t>USS</t>
  </si>
  <si>
    <t>Pie lietotāja</t>
  </si>
  <si>
    <t>Kvalitāte izplūdē</t>
  </si>
  <si>
    <t>Izplūdes vieta</t>
  </si>
  <si>
    <t xml:space="preserve">Rīcība ar dūņām  </t>
  </si>
  <si>
    <t>Pakalpojumu kvalitāte</t>
  </si>
  <si>
    <t>atbilst normat.</t>
  </si>
  <si>
    <t>Notekūdeņu un dūņu apsaimniekošanas kvalitāte</t>
  </si>
  <si>
    <t>ŪDENSSAIMNIECĪBAS INFRASTRUKTŪRA</t>
  </si>
  <si>
    <t>Ūdensapgādes infrastruktūra</t>
  </si>
  <si>
    <t>Kanalizācijas infrastruktūra</t>
  </si>
  <si>
    <t>Urbumi</t>
  </si>
  <si>
    <t>Tīkli</t>
  </si>
  <si>
    <t>NAI</t>
  </si>
  <si>
    <t>KSS</t>
  </si>
  <si>
    <t>Plānotie pasākumi</t>
  </si>
  <si>
    <t>Jelgavas novads</t>
  </si>
  <si>
    <t>Mežciems</t>
  </si>
  <si>
    <t>Bērvircava</t>
  </si>
  <si>
    <t>Vecsvirlauka</t>
  </si>
  <si>
    <t>Vilce</t>
  </si>
  <si>
    <t>Sesava</t>
  </si>
  <si>
    <t>Valgunde</t>
  </si>
  <si>
    <t>Dzirnieki</t>
  </si>
  <si>
    <t>Blukas</t>
  </si>
  <si>
    <t>Jaunsvirlauka</t>
  </si>
  <si>
    <t>Jēkabnieki</t>
  </si>
  <si>
    <t>Zemgale</t>
  </si>
  <si>
    <t>Tīreļi</t>
  </si>
  <si>
    <t>Mūrmuiža</t>
  </si>
  <si>
    <t>Oglaine</t>
  </si>
  <si>
    <t>Grīva</t>
  </si>
  <si>
    <t>Nākotne</t>
  </si>
  <si>
    <t>Piezīme: Dati no Teritorijas plānojuma</t>
  </si>
  <si>
    <t>U, K</t>
  </si>
  <si>
    <t>SIA "Staļģenes komunālais serviss"</t>
  </si>
  <si>
    <t>SIA</t>
  </si>
  <si>
    <t>Ir līgums, Regulatora apstiprināti tarifi un izsniegta licence</t>
  </si>
  <si>
    <t>Maksājumu iekasēšana</t>
  </si>
  <si>
    <t>SIA "Jelgavas novada KU"</t>
  </si>
  <si>
    <t>Pārņem pakalpojuma sniegšanas funkciju no 01.01.2012.</t>
  </si>
  <si>
    <t>SIA "Apsaimniekošanas serviss"</t>
  </si>
  <si>
    <t>Ir Regulatora izsniegta licence un  līgums ar pašvaldību</t>
  </si>
  <si>
    <t>U</t>
  </si>
  <si>
    <t>SIA "Kalnciema nami"</t>
  </si>
  <si>
    <t>Ir Regulatora izsniegta licence un apstiprināti tarifi, nav informācijas par līgumu ar pašvaldību</t>
  </si>
  <si>
    <t>Valgundes pagasta pārvalde</t>
  </si>
  <si>
    <t>K</t>
  </si>
  <si>
    <t xml:space="preserve">SIA </t>
  </si>
  <si>
    <t>Svētes pagasta pārvalde</t>
  </si>
  <si>
    <t xml:space="preserve">Ir Regulatora izsniegta licence, apstiprinātu tarifu nav (ir seni pašvaldības tarifi), par līgumu ar pašvaldību nav informācijas. </t>
  </si>
  <si>
    <t>Jelgavas novada pašvaldība</t>
  </si>
  <si>
    <t>SIA "Palīgs L"</t>
  </si>
  <si>
    <t>Ir regulatora izsniegta licence un apstiprināti tarifi</t>
  </si>
  <si>
    <t>nd, bet respondents norāda, ka visticamāk pamatlīdzekļi pieder Jelgavas novada pašvaldībai</t>
  </si>
  <si>
    <t>Piezīme: Dati nav ticami, ūdens patēriņā ieskaitīti zudumi</t>
  </si>
  <si>
    <t>Respondents nav sniedzis datus</t>
  </si>
  <si>
    <t xml:space="preserve">Datu apjoms nav pietiekošs. </t>
  </si>
  <si>
    <t>Dati nav ticami, ūdens patēriņā ieskaitīti zudumi</t>
  </si>
  <si>
    <t>Dati ūdens bilancē nav ticami, ūdens patēriņā ieskaitīti zudumi</t>
  </si>
  <si>
    <t>Dati kanalizācijas bilancei nav ticami, patēriņā ieskaitīta infiltrācija</t>
  </si>
  <si>
    <t>Piezīme: Dati ūdens bilancei nav pietiekoši</t>
  </si>
  <si>
    <t>Piezīme: Tāda ciema nav</t>
  </si>
  <si>
    <t>Vircava</t>
  </si>
  <si>
    <t>Dūņu lauku nav</t>
  </si>
  <si>
    <t xml:space="preserve">atbilst normat. </t>
  </si>
  <si>
    <t>Notekūdeņi tiek novadīti uz Elejas NAI</t>
  </si>
  <si>
    <t>Nav centralizētas kanalizācijas sistēmas</t>
  </si>
  <si>
    <t xml:space="preserve">Ir dūņu lauki, dūņas izmanto lauksaimniecībā. </t>
  </si>
  <si>
    <t>Vilces upe</t>
  </si>
  <si>
    <t xml:space="preserve">atbilst normat. (Test.pārsk. Nr. 11/923 (15.06.2011.) un Nr.11/2296 (08.12.2011.)). </t>
  </si>
  <si>
    <t>Fe = 0,93 mg/l (Test.pārsk. Nr. 1/932.1-2011.)</t>
  </si>
  <si>
    <t>No Urbuma: Fe = 0,97 mg/l (Test.pārsk. Nr. 1/6900.1-2011.); No artēziskās akas Nr.2 : Fe = 1,02 mg/l (Test.pārsk. Nr. 1/930.1-2011)</t>
  </si>
  <si>
    <t>Dzirnavu grāvis</t>
  </si>
  <si>
    <t>Dūņas izved uz Elejas NAI</t>
  </si>
  <si>
    <t>Fe = 0,45 mg/l; izteikta garša un smarža (Test.pārsk. Nr. 1/4467.1-2011.)</t>
  </si>
  <si>
    <t>atbilst normat. (Test.pārsk. Nr. 11/531)</t>
  </si>
  <si>
    <t>Nāburdzes grāvis, kurš tālāk ietek Lielupē</t>
  </si>
  <si>
    <t>Ir dūņu lauki</t>
  </si>
  <si>
    <t xml:space="preserve">Atbilst normat. </t>
  </si>
  <si>
    <t>Atbilst normat. (Test.pārsk. Nr. 276auc-2011)</t>
  </si>
  <si>
    <t>SV = 40mg/l; ĶSP = 140 mg/l (Test.pārsk. Nr. 11/2136)</t>
  </si>
  <si>
    <t>Notekūdeņi tiek novadīti uz Staļģenes NAI</t>
  </si>
  <si>
    <t>Nav centralizētas ūdensapgādes sistēmas</t>
  </si>
  <si>
    <t>Dūņas glabā 2 izveidotos dīķos. Savāktās dūņas izmanto lauksaimniecībā</t>
  </si>
  <si>
    <t>Svētes upe</t>
  </si>
  <si>
    <t>atbilstoši Respondenta datiem, normatīvās vērtības netiek pārsniegtas</t>
  </si>
  <si>
    <t>atbilst normat. (Test.pārsk. Nr. 274auc-2011)</t>
  </si>
  <si>
    <t>Nav tāda ciema</t>
  </si>
  <si>
    <t>Oglaines upe</t>
  </si>
  <si>
    <t>Ir dūņu lauki. Dūņas izmanto lauksaimniecībā</t>
  </si>
  <si>
    <t>Auces upe</t>
  </si>
  <si>
    <t>BIO - 25 (2 gab.)</t>
  </si>
  <si>
    <t>L = 2 km, materiāls - čuguns; tehn.stāvoklis - nolietojies</t>
  </si>
  <si>
    <t>Ir KSS</t>
  </si>
  <si>
    <t xml:space="preserve">L = 2,5 km, izbūvēts 1983.g. ; materiāls - plastmasa, čuguns; d = 100 mm. </t>
  </si>
  <si>
    <t>Nav</t>
  </si>
  <si>
    <t>Urbuma rekonstrukcija; USS izbūve; ūdensapgādes tīklu rekonstrukcija ~2km; jaunu NAI izbūve; filtru uzstādīšana</t>
  </si>
  <si>
    <t>1 artēziskais urbums, tehn.stāvoklis slikts</t>
  </si>
  <si>
    <t>Ir KSS, tehn.stāvoklis - ļoti slikts. Spiedvads (materiāls - azbestcements; d = 200 mm, tehn.stāvoklis - slikts)</t>
  </si>
  <si>
    <t>L = 2,81 km; materiāli : čuguns, keramika, azbestcements, d = 200 mm; tehn.stāvoklis - ļoti slikts</t>
  </si>
  <si>
    <t>NAV (Notekūdeņi tiek novadīti uz Elejas NAI)</t>
  </si>
  <si>
    <t>L = 3069 m, d = 110 mm, plastmasa, tehn.st. - labs; d = 63 mm L =490 m, plastmasa, tehn.st. labs; L =470m, d = 40mm,tērauds, tehn.st. ļoti slikts</t>
  </si>
  <si>
    <t>2 urbumi: P201055,tehn.st.labs; q = 32,3 m3/dnn; P200745, tehn.st.slikts, q = 32,3 m3/dnn.</t>
  </si>
  <si>
    <t>CTS 450, q = 11 m3/dnn, tehn.stāvoklis - labs</t>
  </si>
  <si>
    <t xml:space="preserve">Urbuma P200745 rekonstrukcija; USS paviljona paplašināšana; ūdensapgādes tīkla rekonstrukcija (470m); Kan.tīklu rekonstrukcija (2,81 km), KSS rekonstrukcija, spiedvada rekonstrukcija (1,1 km); uzstādīt frekvences pārveidotāju sūknim otrā urbumā. </t>
  </si>
  <si>
    <t>NAV</t>
  </si>
  <si>
    <t>Urbuma tehn.stāvoklis slikts, nepieciešama rekonstrukcija</t>
  </si>
  <si>
    <t xml:space="preserve">Precīzu tīklu garumu respondents nav norādījis, d = 100mm, materiāls - čuguns, plastmasa. Tehn.stāvoklis - slikts. </t>
  </si>
  <si>
    <t>Urbuma rekonstrukcija; USS rekonstrukcija; ūdensapgādes tīklu rekonstrukcija (~2 km); filtru uzstādīšana</t>
  </si>
  <si>
    <t>BIO -50, tehn.stāvoklis - ļoti slikts</t>
  </si>
  <si>
    <t>Ir KSS, spiedvads - L = 1,3 km, d = 110mm, materiāls - čuguns, tehn.stāvoklis - slikts</t>
  </si>
  <si>
    <t>L = 1,8 km; d = 110 un 200 mm, materiāls - azbestcements; tehn.stāvoklis - slikts</t>
  </si>
  <si>
    <t>L = 2,8km; d = 110 un 150mm; materiāls - čuguns, tehn.st. - labs</t>
  </si>
  <si>
    <t>2 urbumi: P200011, q = 37,0 m3/dnn, tehn.st. Slikts; P200968, q = 37,0 m3/dnn, tehn.st. - labs</t>
  </si>
  <si>
    <t>Urbuma P200011 rekonstrukcija; USS paviljona remonts; kan.tīklu rekonstrukcija(1,8km); KSS rekonstrukcija; spiedvada rekonstrukcija (1,3 km); NAI rekonstrukcija; ūdenstorņa rekonstrukcija</t>
  </si>
  <si>
    <t xml:space="preserve">BIO - 100, tehn.stāvoklis- ļoti slikts. </t>
  </si>
  <si>
    <t xml:space="preserve">Ir KSS, tehn.stāvoklis - ļoti slikts. </t>
  </si>
  <si>
    <t>L = 2,95 km; materiāli - keramika, čuguns, azbestcements; d = 200 mm, tehn. stāvoklis - ļoti slikts</t>
  </si>
  <si>
    <t>2 Urbumi: P201054, q = 38,05 m3/dnn, tehn.st. - labs; P200744 - q = 28,05 m3/dnn, tehn.st. - slikts</t>
  </si>
  <si>
    <t>FA 900 ST, q = 12 m3/dnn, tehn.st. - labs</t>
  </si>
  <si>
    <t xml:space="preserve">L = 950, d = 110mm, plastmasa, tehn.st.-labs; L= 730m, d = 63mm, plastmasa, tehn.st.-labs; L = 260m, d = 50mm, plastmasa, tehn.st. -labs; L = 190m , d = 32mm, plastmasa, tehn.st. - labs; L = 460m, d = 100m, čuguns, tehn.st. - ļoti slikts. Ir 3 hidranti. </t>
  </si>
  <si>
    <t xml:space="preserve">Ūdensapgādes tīklu rekonstrukcija (460m); kan.tīklu rekonstrukcija (2,95km); KSS rekonstrukcija; NAI rekonstrukcija; frekvences pārveidotāja uzstādīšana sūknim. </t>
  </si>
  <si>
    <t xml:space="preserve">L = 1,6 km; d = 250mm; tehn.stāvoklis slikts, nepiešama rekonstrukcija. </t>
  </si>
  <si>
    <t xml:space="preserve">BIO - 200, tehn. Stāvoklis - slikts, nepieciešama uzlabošana. </t>
  </si>
  <si>
    <t xml:space="preserve">nav </t>
  </si>
  <si>
    <t>L = 4,8 km; tehn. stāvoklis labs</t>
  </si>
  <si>
    <t>1 urbums: P200750, jauda 4 l/s; tehn.stāvoklis - labs</t>
  </si>
  <si>
    <t xml:space="preserve">USS, q = 8,33 m3/h, tehn.stāvoklis - labs. </t>
  </si>
  <si>
    <t>Ūdensapgādes un kanalizācijas tīklu rekonstrukcija; USS rekonstrukcija; NAI rekonstrukcija; hidrantu izbūve.</t>
  </si>
  <si>
    <t xml:space="preserve">L = 1 km, čuguns, d = 200mm, nav datu par tehnisko stāvokli. </t>
  </si>
  <si>
    <t xml:space="preserve">Ir KSS un spiedvads (L = 6km) - savienoti ar Staļģenes NAI, par tehnisko stāvokli nav informācijas </t>
  </si>
  <si>
    <t>BIO-50, izbūvēta 1972.g., tehn.st. - slikts</t>
  </si>
  <si>
    <t xml:space="preserve">1 KSS, nav informācijas par tehn.st. </t>
  </si>
  <si>
    <t>L = 1,2 km, materiāls - čuguns, tehn.stāvoklis - apmierinošs.</t>
  </si>
  <si>
    <t xml:space="preserve">L = 1,2 km, d = 100mmm, materiāli : čuguns un plastmasa, nd par tehn.stāvokli. </t>
  </si>
  <si>
    <t>1 urbums, tehn.stāvoklis - labs (ir veikta rekonstrukcija)</t>
  </si>
  <si>
    <t>Ūdensapgādes tīklu izbūve (0,6km); kanalizācijas tīklu rekonstrukcija (1,2km); NAI rekonstrukcija</t>
  </si>
  <si>
    <t>1 urbums, tehn. stāvoklis - slikts, nepieciešama rekonstrukcija</t>
  </si>
  <si>
    <t xml:space="preserve">Tīklu garumu respondents nav norādījis, materiāls - čuguns, plastmasa, d = 100 mm. Tehn.stāvoklis - slikts. </t>
  </si>
  <si>
    <t>Urbuma rekonstrukcija; USS izbūve; ūdensapgādes tīkla rekonstrukcija (~ km); filtru uzstādīšana</t>
  </si>
  <si>
    <t>BIO-50T, tehn.stāvoklis slikts</t>
  </si>
  <si>
    <t>L = 2,0 km, tehniskais stāvoklis - slikts</t>
  </si>
  <si>
    <t xml:space="preserve">2 urbumi: P200074, P200775, q = 20 m3/dnn. </t>
  </si>
  <si>
    <t>L = 3,0 km; d = 50 un 100mm; izbūvēts 1970./1980. g.; spiedienu regulē ūdenstornis (200m3)</t>
  </si>
  <si>
    <t xml:space="preserve">Ūdenstorņa rekonstrukcija vai sistēmas izveide ar hidroforu; USS izbūve; NAI rekonstrukcija. </t>
  </si>
  <si>
    <t>L = 2,2 km; tehniskais stāvoklis labs</t>
  </si>
  <si>
    <t>1 urbums: P200753; jauda 4 l/s; tehniskais stāvoklis -labs</t>
  </si>
  <si>
    <t>USS izbūve, ūdensapgādes tīklu rekonstrukcija, kanalizācijas tīklu izbūve, NAI izbūve; hidrantu izbūve</t>
  </si>
  <si>
    <t>BIO-25, tehn.stāvoklis slikts, nepieciešami uzlabojumi</t>
  </si>
  <si>
    <t>L=3,0 km; tehniskais stāvoklis - slikts</t>
  </si>
  <si>
    <t>L = 5,0 km, izbūvēts 2006.g. ; d = 50 un 100 mm; nav datu par tehnisko stāvokli</t>
  </si>
  <si>
    <t>2 Urbumi : P 200749  "Oglaine 1", q = 21 m3/dnn;  "Oglaine 2"  P 200750 q = 10,5 m3/dnn. Nav informācijas par tehnisko stāvokli.</t>
  </si>
  <si>
    <t>USS rekonstrukcija, NAI rekonstrukcija</t>
  </si>
  <si>
    <t>Ir USS, tehniskais stāvoklis slikts, nepieciešami uzlabojumi</t>
  </si>
  <si>
    <t>Ir urbums, tehniskais stāvoklis - slikts</t>
  </si>
  <si>
    <t>Ūdensvadi ir nolietojušies, citu informāciju respondents nav sniedzis</t>
  </si>
  <si>
    <t>Urbuma rekonstrukcija, USS rekonstrukcija, ūdensapgādes tīklu rekonstrukcija</t>
  </si>
  <si>
    <t xml:space="preserve">Ir divas BIO - 300. </t>
  </si>
  <si>
    <t>L = 2,8 km, tehniskais stāvoklis - slikts (Nolietojums 80 %)</t>
  </si>
  <si>
    <t xml:space="preserve">L = 7,7 km, izbūvēts 1970/1980.g.; d  = 50 un 100 mm. Ūdens spiedienu regulē ūdenstornis (200m3). </t>
  </si>
  <si>
    <t xml:space="preserve">2 urbumi: P200777 "Agars", q = 142,5 m3/dnn un P200775, q = 98,5 m3/dnn. </t>
  </si>
  <si>
    <t>Ūdenstorņa demontāža, hidroforu uzstādīšana; NAI rekonstrukcija; USS rekonstrukcija</t>
  </si>
  <si>
    <t>Ir USS, par tehnisko stāvokli dati nav sniegti, bet pēc norādītajiem nepieciešamajiem uzlabojumiem, secinām, ka USS darbojas tikai apmierinoši vai pat slikti, jo nepieciešama tās darbības uzlabošana.</t>
  </si>
  <si>
    <t>Respondents</t>
  </si>
  <si>
    <t>SIA "Jelgavas novada KU" valdes priekšsēdētāja Antra Alksne, e-pasts: antra.alksne@jelgavasnovads.lv; tālr. 29254890</t>
  </si>
  <si>
    <t xml:space="preserve">1 urbums: P200783 "Zemgales centrs"", q = 11,7 m3/dnn; izbūvēts 1989.g., tehniskais stāvoklis - labs. </t>
  </si>
  <si>
    <t xml:space="preserve">Fe = 2,29 mg/l, duļķainība 24 NTU vien.; sulfāti = 529 mg/l </t>
  </si>
  <si>
    <t xml:space="preserve">L = ~3,2 km; d= 100 un 150mm; izbūvēts 1970,-1980,g.. Tehniskais stāvoklis - slikts. </t>
  </si>
  <si>
    <t>Dūņas izsūknē un izved uz lauksaimniecībā izmantojamām zemēm</t>
  </si>
  <si>
    <t>L = ~5,6km, izbūvēts no 1970. - 1980.g.</t>
  </si>
  <si>
    <t>Meliorācijas grāvis, kas ietek Tērvetes upē</t>
  </si>
  <si>
    <t>Ir divas BIO-50, tehniskais stāvoklis - slikts - NAI nedarbojas</t>
  </si>
  <si>
    <t>USS rekonstrukcija, ūdensapgādes tīklu rekonstrukcija; ūdenstorņa demontāža; jaunu NAI izbūve; kanalizācijas tīklu rekonstrukcija un paplašināšana.</t>
  </si>
  <si>
    <t>Jelgavas novada pašvaldības SIA</t>
  </si>
  <si>
    <t>SIA "Glūdas komunālā saimniecība"</t>
  </si>
  <si>
    <t>Piezīme. Respondents nav norādījis iedzīvotāju skaitu ciemā.</t>
  </si>
  <si>
    <t>Piezīme. Mūrmuiža ir vēsturiskais nosaukums apbūvei,bet atbilstoši ter.plānojumam tāda ciema nav.</t>
  </si>
  <si>
    <t xml:space="preserve">Piezīme. Iedzīvotāju skaitu veido atsevišķās viensētās un dārziņos dzīvojošie. Ciemats izveidojies no dārzkopības sabiedrībām, tajā ir tikai individuālie ūdensapgādes un kanalizācijas risinājumi. Šajā teritorijā pakalpojumu sniedzējs nodrošina ūdensapgādi tikai Aizupes skolā un Dārzkopības biedrībā "Rosība". </t>
  </si>
  <si>
    <t>Piezīme: Dati nav ticami, nav uzrādīta infiltrācija, iedzīvotāju notekūdeņu daudzums uz cilvēku diennaktī uzrādīts lielāks kā piegādātā ūdens daudzums.</t>
  </si>
  <si>
    <t>Dati kanalizācijas bilancei iegūti aprēķinu ceļā.</t>
  </si>
  <si>
    <t>Piezīme: Atšķiras no TEP datiem, jo ir nesakritība lietotāju skaitā</t>
  </si>
  <si>
    <t>Fe = 1,77 mg/l, duļķainība 15,2 NTU, ir izteikta smarža un garša (Test.pārsk. 1/4466.1-2011)</t>
  </si>
  <si>
    <t>Fe = 0,5 mg/l; Sulfāti =591,6 mg/l (Dati no urbuma pases 18.10.1989.)</t>
  </si>
  <si>
    <t>Respondents norādījis, ka nepieciešama USS rekonstrukcija, lai gan ciemā USS nav.</t>
  </si>
</sst>
</file>

<file path=xl/styles.xml><?xml version="1.0" encoding="utf-8"?>
<styleSheet xmlns="http://schemas.openxmlformats.org/spreadsheetml/2006/main">
  <numFmts count="2">
    <numFmt numFmtId="164" formatCode="0.0%"/>
    <numFmt numFmtId="165" formatCode="0.0"/>
  </numFmts>
  <fonts count="20">
    <font>
      <sz val="11"/>
      <color theme="1"/>
      <name val="Calibri"/>
      <family val="2"/>
      <charset val="186"/>
      <scheme val="minor"/>
    </font>
    <font>
      <sz val="11"/>
      <color theme="1"/>
      <name val="Times New Roman"/>
      <family val="1"/>
      <charset val="186"/>
    </font>
    <font>
      <sz val="12"/>
      <color theme="1"/>
      <name val="Times New Roman"/>
      <family val="1"/>
      <charset val="186"/>
    </font>
    <font>
      <b/>
      <sz val="12"/>
      <color theme="1"/>
      <name val="Times New Roman"/>
      <family val="1"/>
      <charset val="186"/>
    </font>
    <font>
      <b/>
      <sz val="14"/>
      <color theme="1"/>
      <name val="Times New Roman"/>
      <family val="1"/>
      <charset val="186"/>
    </font>
    <font>
      <b/>
      <sz val="12"/>
      <color theme="1"/>
      <name val="Calibri"/>
      <family val="2"/>
      <charset val="186"/>
      <scheme val="minor"/>
    </font>
    <font>
      <i/>
      <sz val="12"/>
      <color theme="1"/>
      <name val="Times New Roman"/>
      <family val="1"/>
      <charset val="186"/>
    </font>
    <font>
      <b/>
      <i/>
      <sz val="12"/>
      <color theme="1"/>
      <name val="Times New Roman"/>
      <family val="1"/>
      <charset val="186"/>
    </font>
    <font>
      <i/>
      <sz val="11"/>
      <color theme="1"/>
      <name val="Calibri"/>
      <family val="2"/>
      <charset val="186"/>
      <scheme val="minor"/>
    </font>
    <font>
      <sz val="12"/>
      <name val="Times New Roman"/>
      <family val="1"/>
      <charset val="186"/>
    </font>
    <font>
      <sz val="11"/>
      <color theme="1"/>
      <name val="Calibri"/>
      <family val="2"/>
      <charset val="186"/>
      <scheme val="minor"/>
    </font>
    <font>
      <sz val="14"/>
      <color theme="1"/>
      <name val="Times New Roman"/>
      <family val="1"/>
      <charset val="186"/>
    </font>
    <font>
      <b/>
      <sz val="16"/>
      <color theme="1"/>
      <name val="Times New Roman"/>
      <family val="1"/>
      <charset val="186"/>
    </font>
    <font>
      <sz val="12"/>
      <color rgb="FFFF0000"/>
      <name val="Times New Roman"/>
      <family val="1"/>
      <charset val="186"/>
    </font>
    <font>
      <i/>
      <sz val="12"/>
      <color rgb="FFFF0000"/>
      <name val="Times New Roman"/>
      <family val="1"/>
      <charset val="186"/>
    </font>
    <font>
      <i/>
      <sz val="11"/>
      <color theme="1"/>
      <name val="Times New Roman"/>
      <family val="1"/>
      <charset val="186"/>
    </font>
    <font>
      <sz val="11"/>
      <name val="Times New Roman"/>
      <family val="1"/>
      <charset val="186"/>
    </font>
    <font>
      <i/>
      <sz val="12"/>
      <name val="Times New Roman"/>
      <family val="1"/>
      <charset val="186"/>
    </font>
    <font>
      <i/>
      <sz val="10"/>
      <name val="Times New Roman"/>
      <family val="1"/>
      <charset val="186"/>
    </font>
    <font>
      <sz val="12"/>
      <color theme="1"/>
      <name val="Calibri"/>
      <family val="2"/>
      <charset val="186"/>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2">
    <xf numFmtId="0" fontId="0" fillId="0" borderId="0"/>
    <xf numFmtId="9" fontId="10" fillId="0" borderId="0" applyFont="0" applyFill="0" applyBorder="0" applyAlignment="0" applyProtection="0"/>
  </cellStyleXfs>
  <cellXfs count="241">
    <xf numFmtId="0" fontId="0" fillId="0" borderId="0" xfId="0"/>
    <xf numFmtId="0" fontId="4" fillId="0" borderId="0" xfId="0" applyFont="1" applyFill="1"/>
    <xf numFmtId="0" fontId="1" fillId="0" borderId="0" xfId="0" applyFont="1" applyFill="1" applyAlignment="1">
      <alignment horizontal="center"/>
    </xf>
    <xf numFmtId="0" fontId="1" fillId="0" borderId="0" xfId="0" applyFont="1" applyFill="1"/>
    <xf numFmtId="0" fontId="3" fillId="0" borderId="0" xfId="0" applyFont="1" applyFill="1"/>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center" vertical="center" wrapText="1"/>
    </xf>
    <xf numFmtId="0" fontId="2" fillId="0" borderId="0" xfId="0" applyFont="1" applyFill="1" applyAlignment="1">
      <alignment vertical="top" wrapText="1"/>
    </xf>
    <xf numFmtId="0" fontId="4" fillId="0" borderId="0" xfId="0" applyFont="1" applyFill="1" applyAlignment="1">
      <alignment vertical="top"/>
    </xf>
    <xf numFmtId="9" fontId="2" fillId="0" borderId="1" xfId="0" applyNumberFormat="1" applyFont="1" applyFill="1" applyBorder="1" applyAlignment="1">
      <alignment horizontal="center" vertical="top" wrapText="1"/>
    </xf>
    <xf numFmtId="0" fontId="2" fillId="0" borderId="0" xfId="0" applyFont="1" applyFill="1" applyAlignment="1">
      <alignment vertical="top"/>
    </xf>
    <xf numFmtId="0" fontId="4" fillId="0" borderId="0" xfId="0" applyFont="1" applyFill="1" applyAlignment="1">
      <alignment horizontal="left" vertical="top"/>
    </xf>
    <xf numFmtId="0" fontId="2" fillId="0" borderId="0" xfId="0" applyFont="1" applyFill="1" applyAlignment="1">
      <alignment horizontal="center" vertical="top" wrapText="1"/>
    </xf>
    <xf numFmtId="0" fontId="3" fillId="0" borderId="0" xfId="0" applyFont="1" applyFill="1" applyBorder="1" applyAlignment="1">
      <alignment vertical="top"/>
    </xf>
    <xf numFmtId="0" fontId="2" fillId="0" borderId="0" xfId="0" applyFont="1" applyFill="1" applyBorder="1" applyAlignment="1">
      <alignment horizontal="center"/>
    </xf>
    <xf numFmtId="0" fontId="2" fillId="0" borderId="0" xfId="0" applyFont="1" applyFill="1" applyBorder="1"/>
    <xf numFmtId="0" fontId="2" fillId="0" borderId="0" xfId="0" applyFont="1" applyFill="1" applyBorder="1" applyAlignment="1">
      <alignment horizontal="right"/>
    </xf>
    <xf numFmtId="165" fontId="2" fillId="0" borderId="0" xfId="0" applyNumberFormat="1" applyFont="1" applyFill="1" applyBorder="1"/>
    <xf numFmtId="1" fontId="2" fillId="0" borderId="0" xfId="0" applyNumberFormat="1" applyFont="1" applyFill="1" applyBorder="1"/>
    <xf numFmtId="0" fontId="6" fillId="0" borderId="0" xfId="0" applyFont="1" applyFill="1" applyBorder="1" applyAlignment="1">
      <alignment horizontal="left"/>
    </xf>
    <xf numFmtId="9" fontId="2" fillId="0" borderId="0" xfId="0" applyNumberFormat="1" applyFont="1" applyFill="1" applyBorder="1"/>
    <xf numFmtId="0" fontId="7" fillId="0" borderId="0" xfId="0" applyFont="1" applyFill="1" applyBorder="1" applyAlignment="1">
      <alignment vertical="top"/>
    </xf>
    <xf numFmtId="0" fontId="6" fillId="0" borderId="0" xfId="0" applyFont="1" applyFill="1" applyBorder="1" applyAlignment="1">
      <alignment horizontal="center"/>
    </xf>
    <xf numFmtId="0" fontId="6" fillId="0" borderId="0" xfId="0" applyFont="1" applyFill="1" applyBorder="1"/>
    <xf numFmtId="1" fontId="6" fillId="0" borderId="0" xfId="0" applyNumberFormat="1" applyFont="1" applyFill="1"/>
    <xf numFmtId="0" fontId="6" fillId="0" borderId="0" xfId="0" applyFont="1" applyFill="1"/>
    <xf numFmtId="165" fontId="6" fillId="0" borderId="0" xfId="0" applyNumberFormat="1" applyFont="1" applyFill="1" applyBorder="1"/>
    <xf numFmtId="164" fontId="6" fillId="0" borderId="0" xfId="0" applyNumberFormat="1" applyFont="1" applyFill="1" applyBorder="1"/>
    <xf numFmtId="0" fontId="6" fillId="0" borderId="0" xfId="0" applyFont="1" applyFill="1" applyBorder="1" applyAlignment="1">
      <alignment horizontal="right"/>
    </xf>
    <xf numFmtId="1" fontId="2" fillId="0" borderId="0" xfId="0" applyNumberFormat="1" applyFont="1" applyFill="1" applyBorder="1" applyAlignment="1">
      <alignment horizontal="right"/>
    </xf>
    <xf numFmtId="0" fontId="3" fillId="0" borderId="0" xfId="0" applyFont="1" applyFill="1" applyBorder="1" applyAlignment="1">
      <alignment horizontal="center"/>
    </xf>
    <xf numFmtId="0" fontId="3" fillId="0" borderId="0" xfId="0" applyFont="1" applyFill="1" applyBorder="1"/>
    <xf numFmtId="165" fontId="3" fillId="0" borderId="0" xfId="0" applyNumberFormat="1" applyFont="1" applyFill="1" applyBorder="1" applyAlignment="1">
      <alignment horizontal="left"/>
    </xf>
    <xf numFmtId="0" fontId="3" fillId="0" borderId="0" xfId="0" applyFont="1" applyFill="1" applyBorder="1" applyAlignment="1">
      <alignment horizontal="left"/>
    </xf>
    <xf numFmtId="165" fontId="3" fillId="0" borderId="0" xfId="0" applyNumberFormat="1" applyFont="1" applyFill="1" applyBorder="1" applyAlignment="1">
      <alignment horizontal="center"/>
    </xf>
    <xf numFmtId="1" fontId="6" fillId="0" borderId="0" xfId="0" applyNumberFormat="1" applyFont="1" applyFill="1" applyBorder="1"/>
    <xf numFmtId="9" fontId="6" fillId="0" borderId="0" xfId="0" applyNumberFormat="1" applyFont="1" applyFill="1" applyBorder="1"/>
    <xf numFmtId="1" fontId="6" fillId="0" borderId="0" xfId="0" applyNumberFormat="1" applyFont="1" applyFill="1" applyBorder="1" applyAlignment="1">
      <alignment horizontal="right"/>
    </xf>
    <xf numFmtId="0" fontId="2" fillId="0" borderId="2" xfId="0" applyFont="1" applyFill="1" applyBorder="1" applyAlignment="1">
      <alignment horizontal="center" vertical="top" wrapText="1"/>
    </xf>
    <xf numFmtId="0" fontId="2" fillId="0" borderId="0" xfId="0" applyFont="1" applyFill="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Alignment="1">
      <alignment vertical="top" wrapText="1"/>
    </xf>
    <xf numFmtId="0" fontId="3" fillId="0" borderId="0" xfId="0" applyFont="1" applyFill="1" applyBorder="1" applyAlignment="1">
      <alignment horizontal="left" vertical="top"/>
    </xf>
    <xf numFmtId="0" fontId="2" fillId="0" borderId="2" xfId="0" applyFont="1" applyFill="1" applyBorder="1" applyAlignment="1">
      <alignment horizontal="left" vertical="top" wrapText="1"/>
    </xf>
    <xf numFmtId="0" fontId="4" fillId="0" borderId="0" xfId="0" applyFont="1" applyFill="1" applyAlignment="1">
      <alignment horizontal="left"/>
    </xf>
    <xf numFmtId="0" fontId="4" fillId="0" borderId="0" xfId="0" applyFont="1" applyFill="1" applyBorder="1" applyAlignment="1">
      <alignment horizontal="left"/>
    </xf>
    <xf numFmtId="0" fontId="12" fillId="0" borderId="0" xfId="0" applyFont="1" applyFill="1" applyBorder="1" applyAlignment="1">
      <alignment horizontal="left"/>
    </xf>
    <xf numFmtId="9" fontId="2" fillId="0" borderId="1" xfId="1" applyFont="1" applyFill="1" applyBorder="1" applyAlignment="1">
      <alignment horizontal="center" vertical="top" wrapText="1"/>
    </xf>
    <xf numFmtId="0" fontId="11" fillId="0" borderId="0" xfId="0" applyFont="1" applyFill="1" applyAlignment="1">
      <alignment vertical="top" wrapText="1"/>
    </xf>
    <xf numFmtId="0" fontId="2" fillId="0" borderId="0" xfId="0" applyFont="1"/>
    <xf numFmtId="0" fontId="2" fillId="0" borderId="3" xfId="0" applyFont="1" applyFill="1" applyBorder="1" applyAlignment="1">
      <alignment horizontal="center" vertical="top"/>
    </xf>
    <xf numFmtId="0" fontId="2" fillId="0" borderId="11" xfId="0" applyFont="1" applyFill="1" applyBorder="1" applyAlignment="1">
      <alignment vertical="top"/>
    </xf>
    <xf numFmtId="0" fontId="2" fillId="0" borderId="0" xfId="0" applyFont="1" applyFill="1" applyBorder="1" applyAlignment="1">
      <alignment vertical="top"/>
    </xf>
    <xf numFmtId="49" fontId="2" fillId="0" borderId="0" xfId="0" applyNumberFormat="1" applyFont="1" applyFill="1" applyAlignment="1">
      <alignment vertical="top" wrapText="1"/>
    </xf>
    <xf numFmtId="49" fontId="2" fillId="0" borderId="0" xfId="0" applyNumberFormat="1" applyFont="1"/>
    <xf numFmtId="0" fontId="2" fillId="0" borderId="0" xfId="0" applyFont="1" applyFill="1" applyBorder="1" applyAlignment="1">
      <alignment horizontal="center" vertical="top" wrapText="1"/>
    </xf>
    <xf numFmtId="9" fontId="2" fillId="0" borderId="0" xfId="0" applyNumberFormat="1" applyFont="1" applyFill="1" applyBorder="1" applyAlignment="1">
      <alignment vertical="top" wrapText="1"/>
    </xf>
    <xf numFmtId="9" fontId="2" fillId="0" borderId="0" xfId="0" applyNumberFormat="1" applyFont="1" applyFill="1" applyBorder="1" applyAlignment="1">
      <alignment horizontal="center" vertical="top" wrapText="1"/>
    </xf>
    <xf numFmtId="165" fontId="6" fillId="0" borderId="0" xfId="0" applyNumberFormat="1" applyFont="1" applyFill="1" applyBorder="1" applyAlignment="1">
      <alignment horizontal="center"/>
    </xf>
    <xf numFmtId="0" fontId="6" fillId="0" borderId="0" xfId="0" applyFont="1" applyFill="1" applyBorder="1" applyAlignment="1">
      <alignment vertical="top"/>
    </xf>
    <xf numFmtId="165" fontId="6" fillId="0" borderId="0" xfId="0" applyNumberFormat="1" applyFont="1" applyFill="1" applyBorder="1" applyAlignment="1">
      <alignment horizontal="left"/>
    </xf>
    <xf numFmtId="0" fontId="6" fillId="0" borderId="0" xfId="0" applyFont="1" applyFill="1" applyAlignment="1">
      <alignment horizontal="left"/>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3"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2" xfId="0" applyFont="1" applyFill="1" applyBorder="1" applyAlignment="1">
      <alignment vertical="top" wrapText="1"/>
    </xf>
    <xf numFmtId="0" fontId="2" fillId="0" borderId="9" xfId="0" applyFont="1" applyFill="1" applyBorder="1" applyAlignment="1">
      <alignment vertical="top" wrapText="1"/>
    </xf>
    <xf numFmtId="0" fontId="2" fillId="0" borderId="13" xfId="0" applyFont="1" applyFill="1" applyBorder="1" applyAlignment="1">
      <alignment vertical="top"/>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9" fillId="0" borderId="6" xfId="0" applyFont="1" applyFill="1" applyBorder="1" applyAlignment="1">
      <alignment vertical="top" wrapText="1"/>
    </xf>
    <xf numFmtId="0" fontId="9" fillId="0" borderId="1" xfId="0" applyFont="1" applyFill="1" applyBorder="1" applyAlignment="1">
      <alignment vertical="top" wrapText="1"/>
    </xf>
    <xf numFmtId="9" fontId="9" fillId="0" borderId="1" xfId="0" applyNumberFormat="1" applyFont="1" applyFill="1" applyBorder="1" applyAlignment="1">
      <alignment vertical="top" wrapText="1"/>
    </xf>
    <xf numFmtId="9" fontId="9" fillId="0" borderId="1" xfId="0" applyNumberFormat="1"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10" xfId="0" applyFont="1" applyFill="1" applyBorder="1" applyAlignment="1">
      <alignment vertical="top" wrapText="1"/>
    </xf>
    <xf numFmtId="0" fontId="9" fillId="0" borderId="2" xfId="0" applyFont="1" applyFill="1" applyBorder="1" applyAlignment="1">
      <alignment vertical="top" wrapText="1"/>
    </xf>
    <xf numFmtId="0" fontId="9" fillId="0" borderId="1" xfId="0" applyFont="1" applyFill="1" applyBorder="1"/>
    <xf numFmtId="0" fontId="9" fillId="0" borderId="1" xfId="0" applyFont="1" applyFill="1" applyBorder="1" applyAlignment="1">
      <alignment horizontal="center"/>
    </xf>
    <xf numFmtId="0" fontId="9" fillId="0" borderId="1" xfId="0" applyFont="1" applyFill="1" applyBorder="1" applyAlignment="1">
      <alignment horizontal="right" vertical="top" wrapText="1"/>
    </xf>
    <xf numFmtId="0" fontId="9" fillId="0" borderId="2" xfId="0" applyFont="1" applyFill="1" applyBorder="1"/>
    <xf numFmtId="0" fontId="9" fillId="0" borderId="2" xfId="0" applyFont="1" applyFill="1" applyBorder="1" applyAlignment="1">
      <alignment horizontal="center"/>
    </xf>
    <xf numFmtId="9" fontId="9" fillId="0" borderId="2" xfId="0" applyNumberFormat="1" applyFont="1" applyFill="1" applyBorder="1" applyAlignment="1">
      <alignment vertical="top" wrapText="1"/>
    </xf>
    <xf numFmtId="0" fontId="9" fillId="0" borderId="2" xfId="0" applyFont="1" applyFill="1" applyBorder="1" applyAlignment="1">
      <alignment horizontal="right" vertical="top" wrapText="1"/>
    </xf>
    <xf numFmtId="9" fontId="9" fillId="0" borderId="2" xfId="0" applyNumberFormat="1" applyFont="1" applyFill="1" applyBorder="1" applyAlignment="1">
      <alignment horizontal="right" vertical="top" wrapText="1"/>
    </xf>
    <xf numFmtId="0" fontId="9" fillId="0" borderId="3" xfId="0" applyFont="1" applyFill="1" applyBorder="1" applyAlignment="1">
      <alignment horizontal="center" vertical="top" wrapText="1"/>
    </xf>
    <xf numFmtId="0" fontId="17" fillId="0" borderId="3" xfId="0" applyFont="1" applyFill="1" applyBorder="1"/>
    <xf numFmtId="0" fontId="17" fillId="0" borderId="3" xfId="0" applyFont="1" applyFill="1" applyBorder="1" applyAlignment="1">
      <alignment horizontal="center"/>
    </xf>
    <xf numFmtId="0" fontId="17" fillId="0" borderId="12" xfId="0" applyFont="1" applyFill="1" applyBorder="1" applyAlignment="1">
      <alignment vertical="top" wrapText="1"/>
    </xf>
    <xf numFmtId="0" fontId="17" fillId="0" borderId="3" xfId="0" applyFont="1" applyFill="1" applyBorder="1" applyAlignment="1">
      <alignment vertical="top" wrapText="1"/>
    </xf>
    <xf numFmtId="0" fontId="9" fillId="0" borderId="3" xfId="0" applyFont="1" applyFill="1" applyBorder="1" applyAlignment="1">
      <alignment vertical="top" wrapText="1"/>
    </xf>
    <xf numFmtId="9" fontId="9" fillId="0" borderId="3" xfId="0" applyNumberFormat="1" applyFont="1" applyFill="1" applyBorder="1" applyAlignment="1">
      <alignment vertical="top" wrapText="1"/>
    </xf>
    <xf numFmtId="9" fontId="9" fillId="0" borderId="3" xfId="0" applyNumberFormat="1" applyFont="1" applyFill="1" applyBorder="1" applyAlignment="1">
      <alignment horizontal="center" vertical="top" wrapText="1"/>
    </xf>
    <xf numFmtId="0" fontId="13" fillId="0" borderId="0" xfId="0" applyFont="1" applyFill="1" applyBorder="1" applyAlignment="1">
      <alignment vertical="top" wrapText="1"/>
    </xf>
    <xf numFmtId="0" fontId="2" fillId="0" borderId="3" xfId="0" applyFont="1" applyFill="1" applyBorder="1" applyAlignment="1">
      <alignment vertical="top"/>
    </xf>
    <xf numFmtId="0" fontId="2" fillId="0" borderId="3" xfId="0" applyFont="1" applyFill="1" applyBorder="1" applyAlignment="1">
      <alignment horizontal="left" vertical="top"/>
    </xf>
    <xf numFmtId="0" fontId="0" fillId="0" borderId="13" xfId="0" applyFill="1" applyBorder="1" applyAlignment="1">
      <alignment vertical="top"/>
    </xf>
    <xf numFmtId="0" fontId="2" fillId="0" borderId="3" xfId="0" applyFont="1" applyFill="1" applyBorder="1" applyAlignment="1">
      <alignment vertical="top" wrapText="1"/>
    </xf>
    <xf numFmtId="9" fontId="9" fillId="0" borderId="2"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9" fontId="17" fillId="0" borderId="3" xfId="0" applyNumberFormat="1" applyFont="1" applyFill="1" applyBorder="1" applyAlignment="1">
      <alignment vertical="top" wrapText="1"/>
    </xf>
    <xf numFmtId="9" fontId="17" fillId="0" borderId="3" xfId="0" applyNumberFormat="1" applyFont="1" applyFill="1" applyBorder="1" applyAlignment="1">
      <alignment horizontal="center" vertical="top" wrapText="1"/>
    </xf>
    <xf numFmtId="0" fontId="14" fillId="0" borderId="0" xfId="0" applyFont="1" applyFill="1" applyBorder="1" applyAlignment="1">
      <alignment vertical="top" wrapText="1"/>
    </xf>
    <xf numFmtId="0" fontId="9" fillId="0" borderId="3" xfId="0" applyFont="1" applyFill="1" applyBorder="1"/>
    <xf numFmtId="0" fontId="9" fillId="0" borderId="3" xfId="0" applyFont="1" applyFill="1" applyBorder="1" applyAlignment="1">
      <alignment horizontal="center"/>
    </xf>
    <xf numFmtId="0" fontId="9" fillId="0" borderId="12" xfId="0" applyFont="1" applyFill="1" applyBorder="1" applyAlignment="1">
      <alignment vertical="top" wrapText="1"/>
    </xf>
    <xf numFmtId="0" fontId="6" fillId="0" borderId="0" xfId="0" applyFont="1" applyFill="1" applyBorder="1" applyAlignment="1">
      <alignment vertical="top" wrapText="1"/>
    </xf>
    <xf numFmtId="0" fontId="17" fillId="0" borderId="7" xfId="0" applyFont="1" applyFill="1" applyBorder="1" applyAlignment="1">
      <alignment horizontal="center" vertical="top" wrapText="1"/>
    </xf>
    <xf numFmtId="0" fontId="2" fillId="0" borderId="1" xfId="0" applyFont="1" applyFill="1" applyBorder="1" applyAlignment="1">
      <alignment horizontal="center"/>
    </xf>
    <xf numFmtId="0" fontId="2" fillId="0" borderId="1" xfId="0" applyFont="1" applyFill="1" applyBorder="1"/>
    <xf numFmtId="165" fontId="2" fillId="0" borderId="1" xfId="0" applyNumberFormat="1" applyFont="1" applyFill="1" applyBorder="1"/>
    <xf numFmtId="1" fontId="2" fillId="0" borderId="1" xfId="0" applyNumberFormat="1" applyFont="1" applyFill="1" applyBorder="1"/>
    <xf numFmtId="164" fontId="2" fillId="0" borderId="1" xfId="0" applyNumberFormat="1" applyFont="1" applyFill="1" applyBorder="1"/>
    <xf numFmtId="0" fontId="2" fillId="0" borderId="1" xfId="0" applyFont="1" applyFill="1" applyBorder="1" applyAlignment="1">
      <alignment horizontal="right"/>
    </xf>
    <xf numFmtId="1" fontId="2" fillId="0" borderId="1" xfId="0" applyNumberFormat="1" applyFont="1" applyFill="1" applyBorder="1" applyAlignment="1">
      <alignment horizontal="center"/>
    </xf>
    <xf numFmtId="10" fontId="2" fillId="0" borderId="1" xfId="0" applyNumberFormat="1" applyFont="1" applyFill="1" applyBorder="1" applyAlignment="1">
      <alignment horizontal="center"/>
    </xf>
    <xf numFmtId="1" fontId="2" fillId="0" borderId="4" xfId="0" applyNumberFormat="1" applyFont="1" applyFill="1" applyBorder="1" applyAlignment="1">
      <alignment horizontal="center"/>
    </xf>
    <xf numFmtId="1" fontId="2" fillId="0" borderId="6" xfId="0" applyNumberFormat="1" applyFont="1" applyFill="1" applyBorder="1" applyAlignment="1">
      <alignment horizontal="center"/>
    </xf>
    <xf numFmtId="1" fontId="2" fillId="0" borderId="6" xfId="0" applyNumberFormat="1" applyFont="1" applyFill="1" applyBorder="1" applyAlignment="1">
      <alignment horizontal="right"/>
    </xf>
    <xf numFmtId="9" fontId="2" fillId="0" borderId="1" xfId="0" applyNumberFormat="1" applyFont="1" applyFill="1" applyBorder="1" applyAlignment="1">
      <alignment horizontal="center"/>
    </xf>
    <xf numFmtId="1" fontId="2" fillId="0" borderId="4" xfId="0" applyNumberFormat="1" applyFont="1" applyFill="1" applyBorder="1" applyAlignment="1">
      <alignment horizontal="right"/>
    </xf>
    <xf numFmtId="1" fontId="2" fillId="0" borderId="6" xfId="0" applyNumberFormat="1" applyFont="1" applyFill="1" applyBorder="1"/>
    <xf numFmtId="1" fontId="2" fillId="0" borderId="0" xfId="0" applyNumberFormat="1" applyFont="1" applyFill="1"/>
    <xf numFmtId="165" fontId="2" fillId="0" borderId="1" xfId="0" applyNumberFormat="1" applyFont="1" applyFill="1" applyBorder="1" applyAlignment="1">
      <alignment horizontal="center"/>
    </xf>
    <xf numFmtId="9" fontId="2" fillId="0" borderId="1" xfId="0" applyNumberFormat="1" applyFont="1" applyFill="1" applyBorder="1"/>
    <xf numFmtId="1" fontId="2" fillId="0" borderId="4" xfId="0" applyNumberFormat="1" applyFont="1" applyFill="1" applyBorder="1"/>
    <xf numFmtId="164" fontId="2" fillId="0" borderId="1" xfId="0" applyNumberFormat="1" applyFont="1" applyFill="1" applyBorder="1" applyAlignment="1">
      <alignment horizontal="center"/>
    </xf>
    <xf numFmtId="1" fontId="2" fillId="0" borderId="1" xfId="0" applyNumberFormat="1" applyFont="1" applyFill="1" applyBorder="1" applyAlignment="1">
      <alignment horizontal="right"/>
    </xf>
    <xf numFmtId="1" fontId="2" fillId="0" borderId="0" xfId="0" applyNumberFormat="1" applyFont="1" applyFill="1" applyBorder="1" applyAlignment="1">
      <alignment horizontal="center"/>
    </xf>
    <xf numFmtId="0" fontId="1" fillId="0" borderId="0" xfId="0" applyFont="1" applyFill="1" applyAlignment="1">
      <alignment horizontal="center" vertical="center" wrapText="1"/>
    </xf>
    <xf numFmtId="0" fontId="1" fillId="0" borderId="0" xfId="0" applyFont="1" applyFill="1" applyAlignment="1">
      <alignment vertical="top" wrapText="1"/>
    </xf>
    <xf numFmtId="0" fontId="1" fillId="0" borderId="1" xfId="0" applyFont="1" applyFill="1" applyBorder="1" applyAlignment="1">
      <alignment horizontal="left" vertical="top" wrapText="1"/>
    </xf>
    <xf numFmtId="0" fontId="1" fillId="0" borderId="0" xfId="0" applyFont="1" applyFill="1" applyBorder="1" applyAlignment="1">
      <alignment vertical="top" wrapText="1"/>
    </xf>
    <xf numFmtId="0" fontId="16" fillId="0" borderId="1" xfId="0" applyFont="1" applyFill="1" applyBorder="1" applyAlignment="1">
      <alignment horizontal="left" vertical="top"/>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1" fillId="0" borderId="0" xfId="0" applyFont="1" applyFill="1" applyAlignment="1">
      <alignment vertical="top"/>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19" fillId="0" borderId="1" xfId="0" applyFont="1" applyFill="1" applyBorder="1" applyAlignment="1">
      <alignment wrapText="1"/>
    </xf>
    <xf numFmtId="0" fontId="19" fillId="0" borderId="2" xfId="0" applyFont="1" applyFill="1" applyBorder="1" applyAlignment="1">
      <alignment wrapText="1"/>
    </xf>
    <xf numFmtId="0" fontId="9" fillId="0" borderId="1" xfId="0" applyFont="1" applyFill="1" applyBorder="1" applyAlignment="1">
      <alignment horizontal="center"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2" fillId="0" borderId="1" xfId="0" applyFont="1" applyFill="1" applyBorder="1" applyAlignment="1">
      <alignment horizontal="center" vertical="top" wrapText="1"/>
    </xf>
    <xf numFmtId="0" fontId="19" fillId="0" borderId="1" xfId="0" applyFont="1" applyFill="1" applyBorder="1" applyAlignment="1">
      <alignment vertical="top" wrapText="1"/>
    </xf>
    <xf numFmtId="0" fontId="2" fillId="0" borderId="4" xfId="0"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6" xfId="0" applyFont="1" applyFill="1" applyBorder="1" applyAlignment="1">
      <alignment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8" fillId="0" borderId="11" xfId="0" applyFont="1" applyFill="1" applyBorder="1" applyAlignment="1">
      <alignment horizontal="left" wrapText="1"/>
    </xf>
    <xf numFmtId="0" fontId="18" fillId="0" borderId="13" xfId="0" applyFont="1" applyFill="1" applyBorder="1" applyAlignment="1">
      <alignment horizontal="left" wrapText="1"/>
    </xf>
    <xf numFmtId="0" fontId="18" fillId="0" borderId="12" xfId="0" applyFont="1" applyFill="1" applyBorder="1" applyAlignment="1">
      <alignment horizontal="left" wrapText="1"/>
    </xf>
    <xf numFmtId="0" fontId="4" fillId="0" borderId="0" xfId="0" applyFont="1" applyFill="1" applyAlignment="1">
      <alignment vertical="top" wrapText="1"/>
    </xf>
    <xf numFmtId="0" fontId="9" fillId="0" borderId="1" xfId="0" applyFont="1" applyFill="1" applyBorder="1" applyAlignment="1">
      <alignment wrapText="1"/>
    </xf>
    <xf numFmtId="0" fontId="9" fillId="0" borderId="2" xfId="0" applyFont="1" applyFill="1" applyBorder="1" applyAlignment="1">
      <alignment wrapText="1"/>
    </xf>
    <xf numFmtId="0" fontId="9" fillId="0" borderId="2" xfId="0" applyFont="1" applyFill="1" applyBorder="1" applyAlignment="1">
      <alignmen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1" xfId="0" applyFont="1" applyFill="1" applyBorder="1" applyAlignment="1">
      <alignment horizontal="left" vertical="top"/>
    </xf>
    <xf numFmtId="0" fontId="2" fillId="0" borderId="13" xfId="0" applyFont="1" applyFill="1" applyBorder="1" applyAlignment="1">
      <alignment horizontal="left" vertical="top"/>
    </xf>
    <xf numFmtId="0" fontId="2" fillId="0" borderId="12" xfId="0" applyFont="1" applyFill="1" applyBorder="1" applyAlignment="1">
      <alignment horizontal="left" vertical="top"/>
    </xf>
    <xf numFmtId="0" fontId="2" fillId="0" borderId="3" xfId="0" applyFont="1" applyFill="1" applyBorder="1" applyAlignment="1">
      <alignment horizontal="left" vertical="top" wrapText="1"/>
    </xf>
    <xf numFmtId="0" fontId="2" fillId="0" borderId="3"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2" xfId="0" applyFont="1" applyFill="1" applyBorder="1" applyAlignment="1">
      <alignment vertical="top" wrapText="1"/>
    </xf>
    <xf numFmtId="0" fontId="0" fillId="0" borderId="2" xfId="0" applyFill="1" applyBorder="1" applyAlignment="1">
      <alignment vertical="top" wrapText="1"/>
    </xf>
    <xf numFmtId="0" fontId="2" fillId="0" borderId="4" xfId="0" applyFont="1" applyFill="1" applyBorder="1" applyAlignment="1">
      <alignment horizontal="left" vertical="top" wrapText="1"/>
    </xf>
    <xf numFmtId="0" fontId="2" fillId="0" borderId="6" xfId="0" applyFont="1" applyFill="1" applyBorder="1" applyAlignment="1">
      <alignment horizontal="left" vertical="top" wrapText="1"/>
    </xf>
    <xf numFmtId="0" fontId="0" fillId="0" borderId="1" xfId="0" applyFill="1" applyBorder="1" applyAlignment="1">
      <alignment vertical="top" wrapText="1"/>
    </xf>
    <xf numFmtId="0" fontId="2" fillId="0" borderId="9" xfId="0" applyFont="1" applyFill="1" applyBorder="1" applyAlignment="1">
      <alignment vertical="top" wrapText="1"/>
    </xf>
    <xf numFmtId="0" fontId="0" fillId="0" borderId="10" xfId="0" applyFill="1" applyBorder="1" applyAlignment="1">
      <alignment vertical="top" wrapText="1"/>
    </xf>
    <xf numFmtId="0" fontId="2" fillId="0" borderId="10" xfId="0" applyFont="1" applyFill="1" applyBorder="1" applyAlignment="1">
      <alignment vertical="top" wrapText="1"/>
    </xf>
    <xf numFmtId="0" fontId="2" fillId="0" borderId="3" xfId="0" applyFont="1" applyFill="1" applyBorder="1" applyAlignment="1">
      <alignment horizontal="center" wrapText="1"/>
    </xf>
    <xf numFmtId="0" fontId="2" fillId="0" borderId="3" xfId="0" applyFont="1" applyFill="1" applyBorder="1" applyAlignment="1">
      <alignment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11" xfId="0" applyFill="1" applyBorder="1" applyAlignment="1">
      <alignment horizontal="center" wrapText="1"/>
    </xf>
    <xf numFmtId="0" fontId="0" fillId="0" borderId="12" xfId="0" applyFill="1" applyBorder="1" applyAlignment="1">
      <alignment horizontal="center" wrapText="1"/>
    </xf>
    <xf numFmtId="0" fontId="0" fillId="0" borderId="6" xfId="0" applyFill="1" applyBorder="1" applyAlignment="1">
      <alignment horizontal="center" vertical="top" wrapText="1"/>
    </xf>
    <xf numFmtId="0" fontId="0" fillId="0" borderId="3" xfId="0" applyFill="1" applyBorder="1" applyAlignment="1">
      <alignment wrapText="1"/>
    </xf>
    <xf numFmtId="0" fontId="3" fillId="0" borderId="2" xfId="0" applyFont="1" applyFill="1" applyBorder="1" applyAlignment="1">
      <alignment vertical="top"/>
    </xf>
    <xf numFmtId="0" fontId="3" fillId="0" borderId="7" xfId="0" applyFont="1" applyFill="1" applyBorder="1" applyAlignment="1">
      <alignment vertical="top"/>
    </xf>
    <xf numFmtId="0" fontId="3" fillId="0" borderId="3" xfId="0" applyFont="1" applyFill="1" applyBorder="1" applyAlignment="1">
      <alignment vertical="top"/>
    </xf>
    <xf numFmtId="1" fontId="2" fillId="0" borderId="4" xfId="0" applyNumberFormat="1" applyFont="1" applyFill="1" applyBorder="1" applyAlignment="1">
      <alignment horizontal="center"/>
    </xf>
    <xf numFmtId="0" fontId="2" fillId="0" borderId="6" xfId="0" applyFont="1" applyFill="1" applyBorder="1" applyAlignment="1">
      <alignment horizontal="center"/>
    </xf>
    <xf numFmtId="0" fontId="15" fillId="0" borderId="8" xfId="0" applyFont="1" applyFill="1" applyBorder="1" applyAlignment="1">
      <alignment horizontal="left"/>
    </xf>
    <xf numFmtId="0" fontId="6" fillId="0" borderId="8" xfId="0" applyFont="1" applyFill="1" applyBorder="1" applyAlignment="1">
      <alignment horizontal="left"/>
    </xf>
    <xf numFmtId="0" fontId="2" fillId="0" borderId="4" xfId="0" applyFont="1" applyFill="1" applyBorder="1" applyAlignment="1">
      <alignment horizontal="center"/>
    </xf>
    <xf numFmtId="1" fontId="2" fillId="0" borderId="6" xfId="0" applyNumberFormat="1" applyFont="1" applyFill="1" applyBorder="1" applyAlignment="1">
      <alignment horizontal="center"/>
    </xf>
    <xf numFmtId="165" fontId="3" fillId="0" borderId="0" xfId="0" applyNumberFormat="1" applyFont="1" applyFill="1" applyBorder="1" applyAlignment="1">
      <alignment horizontal="left" wrapText="1"/>
    </xf>
    <xf numFmtId="0" fontId="0" fillId="0" borderId="0" xfId="0" applyFill="1" applyAlignment="1"/>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6" xfId="0" applyFill="1" applyBorder="1" applyAlignment="1">
      <alignment horizontal="center" vertical="center" wrapText="1"/>
    </xf>
    <xf numFmtId="165" fontId="2" fillId="0" borderId="4" xfId="0" applyNumberFormat="1" applyFont="1" applyFill="1" applyBorder="1" applyAlignment="1">
      <alignment horizontal="center"/>
    </xf>
    <xf numFmtId="165" fontId="2" fillId="0" borderId="6" xfId="0" applyNumberFormat="1" applyFont="1" applyFill="1" applyBorder="1" applyAlignment="1">
      <alignment horizontal="center"/>
    </xf>
    <xf numFmtId="0" fontId="0" fillId="0" borderId="6" xfId="0" applyFill="1" applyBorder="1"/>
    <xf numFmtId="0" fontId="3" fillId="0" borderId="2" xfId="0" applyFont="1" applyFill="1" applyBorder="1" applyAlignment="1">
      <alignment vertical="top" wrapText="1"/>
    </xf>
    <xf numFmtId="0" fontId="3" fillId="0" borderId="7" xfId="0" applyFont="1" applyFill="1" applyBorder="1" applyAlignment="1">
      <alignment vertical="top" wrapText="1"/>
    </xf>
    <xf numFmtId="0" fontId="3" fillId="0" borderId="3" xfId="0" applyFont="1" applyFill="1" applyBorder="1" applyAlignment="1">
      <alignment vertical="top" wrapText="1"/>
    </xf>
    <xf numFmtId="0" fontId="2"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8" xfId="0" applyFont="1" applyFill="1" applyBorder="1" applyAlignment="1">
      <alignment horizontal="left" wrapText="1"/>
    </xf>
    <xf numFmtId="0" fontId="8" fillId="0" borderId="8" xfId="0" applyFont="1" applyFill="1" applyBorder="1" applyAlignment="1">
      <alignment wrapText="1"/>
    </xf>
    <xf numFmtId="0" fontId="0" fillId="0" borderId="8" xfId="0" applyBorder="1" applyAlignment="1"/>
    <xf numFmtId="0" fontId="0" fillId="0" borderId="8" xfId="0" applyFill="1" applyBorder="1" applyAlignment="1"/>
    <xf numFmtId="0" fontId="3" fillId="0" borderId="0" xfId="0" applyFont="1" applyFill="1" applyBorder="1" applyAlignment="1">
      <alignment horizontal="left" wrapText="1"/>
    </xf>
    <xf numFmtId="0" fontId="0" fillId="0" borderId="0" xfId="0" applyAlignment="1">
      <alignment wrapText="1"/>
    </xf>
    <xf numFmtId="0" fontId="6" fillId="0" borderId="0" xfId="0" applyFont="1" applyFill="1" applyBorder="1" applyAlignment="1">
      <alignment wrapText="1"/>
    </xf>
    <xf numFmtId="0" fontId="6" fillId="0" borderId="8" xfId="0" applyFont="1" applyFill="1" applyBorder="1" applyAlignment="1">
      <alignment horizontal="center" wrapText="1"/>
    </xf>
    <xf numFmtId="0" fontId="8" fillId="0" borderId="8" xfId="0" applyFont="1" applyFill="1" applyBorder="1" applyAlignment="1">
      <alignment horizontal="center"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49" fontId="0" fillId="0" borderId="1" xfId="0" applyNumberFormat="1" applyBorder="1" applyAlignment="1">
      <alignment wrapText="1"/>
    </xf>
    <xf numFmtId="0" fontId="2" fillId="0" borderId="1" xfId="0" applyFont="1" applyFill="1" applyBorder="1" applyAlignment="1">
      <alignment wrapText="1"/>
    </xf>
  </cellXfs>
  <cellStyles count="2">
    <cellStyle name="Normal" xfId="0" builtinId="0"/>
    <cellStyle name="Percent" xfId="1" builtinId="5"/>
  </cellStyles>
  <dxfs count="0"/>
  <tableStyles count="0" defaultTableStyle="TableStyleMedium9" defaultPivotStyle="PivotStyleLight16"/>
  <colors>
    <mruColors>
      <color rgb="FF7F8081"/>
      <color rgb="FFDDDDDD"/>
      <color rgb="FFD8DDE2"/>
      <color rgb="FF99CC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M49"/>
  <sheetViews>
    <sheetView topLeftCell="A19" workbookViewId="0">
      <selection activeCell="B40" sqref="B40"/>
    </sheetView>
  </sheetViews>
  <sheetFormatPr defaultRowHeight="15.75"/>
  <cols>
    <col min="1" max="1" width="6" style="8" customWidth="1"/>
    <col min="2" max="2" width="22" style="8" customWidth="1"/>
    <col min="3" max="5" width="8.85546875" style="8" customWidth="1"/>
    <col min="6" max="9" width="9.5703125" style="8" customWidth="1"/>
    <col min="10" max="10" width="9.140625" style="8"/>
    <col min="11" max="11" width="8.28515625" style="8" customWidth="1"/>
    <col min="12" max="16384" width="9.140625" style="8"/>
  </cols>
  <sheetData>
    <row r="1" spans="1:13" ht="18.75">
      <c r="A1" s="165" t="s">
        <v>32</v>
      </c>
      <c r="B1" s="165"/>
      <c r="C1" s="165"/>
      <c r="D1" s="165"/>
      <c r="E1" s="165"/>
      <c r="F1" s="165"/>
      <c r="G1" s="165"/>
      <c r="H1" s="165"/>
      <c r="I1" s="165"/>
      <c r="J1" s="165"/>
      <c r="K1" s="165"/>
      <c r="L1" s="165"/>
      <c r="M1" s="165"/>
    </row>
    <row r="2" spans="1:13" ht="18.75">
      <c r="A2" s="9" t="s">
        <v>71</v>
      </c>
    </row>
    <row r="3" spans="1:13" s="7" customFormat="1" ht="36" customHeight="1">
      <c r="A3" s="150" t="s">
        <v>0</v>
      </c>
      <c r="B3" s="150" t="s">
        <v>1</v>
      </c>
      <c r="C3" s="150" t="s">
        <v>2</v>
      </c>
      <c r="D3" s="150"/>
      <c r="E3" s="150"/>
      <c r="F3" s="150" t="s">
        <v>3</v>
      </c>
      <c r="G3" s="150"/>
      <c r="H3" s="150"/>
      <c r="I3" s="150"/>
      <c r="J3" s="150" t="s">
        <v>8</v>
      </c>
      <c r="K3" s="150"/>
      <c r="L3" s="150"/>
      <c r="M3" s="150"/>
    </row>
    <row r="4" spans="1:13" ht="31.5" customHeight="1">
      <c r="A4" s="149"/>
      <c r="B4" s="166"/>
      <c r="C4" s="148" t="s">
        <v>29</v>
      </c>
      <c r="D4" s="148" t="s">
        <v>30</v>
      </c>
      <c r="E4" s="148" t="s">
        <v>31</v>
      </c>
      <c r="F4" s="148" t="s">
        <v>4</v>
      </c>
      <c r="G4" s="148"/>
      <c r="H4" s="151" t="s">
        <v>5</v>
      </c>
      <c r="I4" s="152"/>
      <c r="J4" s="148" t="s">
        <v>4</v>
      </c>
      <c r="K4" s="148"/>
      <c r="L4" s="151" t="s">
        <v>5</v>
      </c>
      <c r="M4" s="152"/>
    </row>
    <row r="5" spans="1:13">
      <c r="A5" s="166"/>
      <c r="B5" s="167"/>
      <c r="C5" s="168"/>
      <c r="D5" s="149"/>
      <c r="E5" s="149"/>
      <c r="F5" s="41" t="s">
        <v>6</v>
      </c>
      <c r="G5" s="41" t="s">
        <v>7</v>
      </c>
      <c r="H5" s="41" t="s">
        <v>6</v>
      </c>
      <c r="I5" s="41" t="s">
        <v>7</v>
      </c>
      <c r="J5" s="41" t="s">
        <v>6</v>
      </c>
      <c r="K5" s="41" t="s">
        <v>7</v>
      </c>
      <c r="L5" s="41" t="s">
        <v>6</v>
      </c>
      <c r="M5" s="41" t="s">
        <v>7</v>
      </c>
    </row>
    <row r="6" spans="1:13">
      <c r="A6" s="41">
        <v>1</v>
      </c>
      <c r="B6" s="82" t="s">
        <v>72</v>
      </c>
      <c r="C6" s="83">
        <v>538</v>
      </c>
      <c r="D6" s="74">
        <v>538</v>
      </c>
      <c r="E6" s="84" t="s">
        <v>28</v>
      </c>
      <c r="F6" s="75">
        <v>195</v>
      </c>
      <c r="G6" s="76">
        <f>F6/D6</f>
        <v>0.36245353159851301</v>
      </c>
      <c r="H6" s="41">
        <v>195</v>
      </c>
      <c r="I6" s="76">
        <f>H6/D6</f>
        <v>0.36245353159851301</v>
      </c>
      <c r="J6" s="75">
        <v>155</v>
      </c>
      <c r="K6" s="76">
        <f>J6/D6</f>
        <v>0.28810408921933084</v>
      </c>
      <c r="L6" s="41">
        <v>155</v>
      </c>
      <c r="M6" s="77">
        <f>L6/D6</f>
        <v>0.28810408921933084</v>
      </c>
    </row>
    <row r="7" spans="1:13">
      <c r="A7" s="41">
        <v>2</v>
      </c>
      <c r="B7" s="82" t="s">
        <v>73</v>
      </c>
      <c r="C7" s="83">
        <v>520</v>
      </c>
      <c r="D7" s="74">
        <v>316</v>
      </c>
      <c r="E7" s="75">
        <v>316</v>
      </c>
      <c r="F7" s="75">
        <v>316</v>
      </c>
      <c r="G7" s="76">
        <f t="shared" ref="G7:G26" si="0">F7/D7</f>
        <v>1</v>
      </c>
      <c r="H7" s="41">
        <f>+F7</f>
        <v>316</v>
      </c>
      <c r="I7" s="76">
        <f t="shared" ref="I7:I26" si="1">H7/D7</f>
        <v>1</v>
      </c>
      <c r="J7" s="75">
        <v>260</v>
      </c>
      <c r="K7" s="76">
        <f t="shared" ref="K7:K26" si="2">J7/D7</f>
        <v>0.82278481012658233</v>
      </c>
      <c r="L7" s="41">
        <f>+J7</f>
        <v>260</v>
      </c>
      <c r="M7" s="77">
        <f t="shared" ref="M7:M26" si="3">L7/D7</f>
        <v>0.82278481012658233</v>
      </c>
    </row>
    <row r="8" spans="1:13" s="40" customFormat="1">
      <c r="A8" s="79">
        <v>3</v>
      </c>
      <c r="B8" s="85" t="s">
        <v>74</v>
      </c>
      <c r="C8" s="86">
        <v>466</v>
      </c>
      <c r="D8" s="80">
        <v>157</v>
      </c>
      <c r="E8" s="81">
        <v>52</v>
      </c>
      <c r="F8" s="81">
        <v>52</v>
      </c>
      <c r="G8" s="87">
        <f t="shared" si="0"/>
        <v>0.33121019108280253</v>
      </c>
      <c r="H8" s="79">
        <f>+F8</f>
        <v>52</v>
      </c>
      <c r="I8" s="87">
        <f t="shared" si="1"/>
        <v>0.33121019108280253</v>
      </c>
      <c r="J8" s="88" t="s">
        <v>28</v>
      </c>
      <c r="K8" s="89" t="s">
        <v>28</v>
      </c>
      <c r="L8" s="88" t="s">
        <v>28</v>
      </c>
      <c r="M8" s="89" t="s">
        <v>28</v>
      </c>
    </row>
    <row r="9" spans="1:13" s="98" customFormat="1">
      <c r="A9" s="90"/>
      <c r="B9" s="91" t="s">
        <v>88</v>
      </c>
      <c r="C9" s="92"/>
      <c r="D9" s="93"/>
      <c r="E9" s="94"/>
      <c r="F9" s="95"/>
      <c r="G9" s="96"/>
      <c r="H9" s="90"/>
      <c r="I9" s="96"/>
      <c r="J9" s="95"/>
      <c r="K9" s="96"/>
      <c r="L9" s="90"/>
      <c r="M9" s="97"/>
    </row>
    <row r="10" spans="1:13">
      <c r="A10" s="41">
        <v>4</v>
      </c>
      <c r="B10" s="82" t="s">
        <v>75</v>
      </c>
      <c r="C10" s="83">
        <v>399</v>
      </c>
      <c r="D10" s="74">
        <v>520</v>
      </c>
      <c r="E10" s="75">
        <f>+D10</f>
        <v>520</v>
      </c>
      <c r="F10" s="75">
        <v>250</v>
      </c>
      <c r="G10" s="76">
        <f t="shared" si="0"/>
        <v>0.48076923076923078</v>
      </c>
      <c r="H10" s="41">
        <v>250</v>
      </c>
      <c r="I10" s="76">
        <f t="shared" si="1"/>
        <v>0.48076923076923078</v>
      </c>
      <c r="J10" s="75">
        <v>250</v>
      </c>
      <c r="K10" s="76">
        <f t="shared" si="2"/>
        <v>0.48076923076923078</v>
      </c>
      <c r="L10" s="41">
        <v>250</v>
      </c>
      <c r="M10" s="77">
        <f t="shared" si="3"/>
        <v>0.48076923076923078</v>
      </c>
    </row>
    <row r="11" spans="1:13" s="40" customFormat="1">
      <c r="A11" s="79">
        <v>5</v>
      </c>
      <c r="B11" s="85" t="s">
        <v>76</v>
      </c>
      <c r="C11" s="86">
        <v>231</v>
      </c>
      <c r="D11" s="80">
        <v>270</v>
      </c>
      <c r="E11" s="81">
        <v>270</v>
      </c>
      <c r="F11" s="81">
        <v>270</v>
      </c>
      <c r="G11" s="87">
        <f t="shared" si="0"/>
        <v>1</v>
      </c>
      <c r="H11" s="79">
        <f>+F11</f>
        <v>270</v>
      </c>
      <c r="I11" s="87">
        <f t="shared" si="1"/>
        <v>1</v>
      </c>
      <c r="J11" s="81">
        <v>270</v>
      </c>
      <c r="K11" s="87">
        <f t="shared" si="2"/>
        <v>1</v>
      </c>
      <c r="L11" s="79">
        <f>+J11</f>
        <v>270</v>
      </c>
      <c r="M11" s="103">
        <f t="shared" si="3"/>
        <v>1</v>
      </c>
    </row>
    <row r="12" spans="1:13" s="107" customFormat="1">
      <c r="A12" s="104"/>
      <c r="B12" s="91" t="s">
        <v>231</v>
      </c>
      <c r="C12" s="92"/>
      <c r="D12" s="93"/>
      <c r="E12" s="94"/>
      <c r="F12" s="94"/>
      <c r="G12" s="105"/>
      <c r="H12" s="104"/>
      <c r="I12" s="105"/>
      <c r="J12" s="94"/>
      <c r="K12" s="105"/>
      <c r="L12" s="104"/>
      <c r="M12" s="106"/>
    </row>
    <row r="13" spans="1:13">
      <c r="A13" s="41">
        <v>6</v>
      </c>
      <c r="B13" s="82" t="s">
        <v>77</v>
      </c>
      <c r="C13" s="83">
        <v>363</v>
      </c>
      <c r="D13" s="78">
        <v>256</v>
      </c>
      <c r="E13" s="75">
        <v>256</v>
      </c>
      <c r="F13" s="75">
        <v>168</v>
      </c>
      <c r="G13" s="76">
        <f t="shared" si="0"/>
        <v>0.65625</v>
      </c>
      <c r="H13" s="41">
        <v>168</v>
      </c>
      <c r="I13" s="76">
        <f t="shared" si="1"/>
        <v>0.65625</v>
      </c>
      <c r="J13" s="75">
        <v>109</v>
      </c>
      <c r="K13" s="76">
        <f t="shared" si="2"/>
        <v>0.42578125</v>
      </c>
      <c r="L13" s="41">
        <v>109</v>
      </c>
      <c r="M13" s="77">
        <f t="shared" si="3"/>
        <v>0.42578125</v>
      </c>
    </row>
    <row r="14" spans="1:13">
      <c r="A14" s="41">
        <v>7</v>
      </c>
      <c r="B14" s="82" t="s">
        <v>78</v>
      </c>
      <c r="C14" s="83">
        <v>395</v>
      </c>
      <c r="D14" s="74">
        <v>380</v>
      </c>
      <c r="E14" s="75">
        <v>210</v>
      </c>
      <c r="F14" s="75">
        <v>0</v>
      </c>
      <c r="G14" s="76">
        <f t="shared" si="0"/>
        <v>0</v>
      </c>
      <c r="H14" s="41">
        <f>+F14</f>
        <v>0</v>
      </c>
      <c r="I14" s="76">
        <f t="shared" si="1"/>
        <v>0</v>
      </c>
      <c r="J14" s="75">
        <v>210</v>
      </c>
      <c r="K14" s="76">
        <f t="shared" si="2"/>
        <v>0.55263157894736847</v>
      </c>
      <c r="L14" s="41">
        <v>210</v>
      </c>
      <c r="M14" s="77">
        <f t="shared" si="3"/>
        <v>0.55263157894736847</v>
      </c>
    </row>
    <row r="15" spans="1:13">
      <c r="A15" s="41">
        <v>8</v>
      </c>
      <c r="B15" s="82" t="s">
        <v>79</v>
      </c>
      <c r="C15" s="83">
        <v>315</v>
      </c>
      <c r="D15" s="74">
        <v>311</v>
      </c>
      <c r="E15" s="75" t="s">
        <v>28</v>
      </c>
      <c r="F15" s="75">
        <v>300</v>
      </c>
      <c r="G15" s="76">
        <f t="shared" si="0"/>
        <v>0.96463022508038587</v>
      </c>
      <c r="H15" s="41">
        <f>+F15</f>
        <v>300</v>
      </c>
      <c r="I15" s="76">
        <f t="shared" si="1"/>
        <v>0.96463022508038587</v>
      </c>
      <c r="J15" s="75">
        <v>300</v>
      </c>
      <c r="K15" s="76">
        <f t="shared" si="2"/>
        <v>0.96463022508038587</v>
      </c>
      <c r="L15" s="41">
        <f>+J15</f>
        <v>300</v>
      </c>
      <c r="M15" s="77">
        <f t="shared" si="3"/>
        <v>0.96463022508038587</v>
      </c>
    </row>
    <row r="16" spans="1:13" s="40" customFormat="1">
      <c r="A16" s="79">
        <v>9</v>
      </c>
      <c r="B16" s="85" t="s">
        <v>80</v>
      </c>
      <c r="C16" s="86">
        <v>296</v>
      </c>
      <c r="D16" s="80" t="s">
        <v>28</v>
      </c>
      <c r="E16" s="81">
        <v>34</v>
      </c>
      <c r="F16" s="81">
        <v>34</v>
      </c>
      <c r="G16" s="87" t="s">
        <v>28</v>
      </c>
      <c r="H16" s="79">
        <v>34</v>
      </c>
      <c r="I16" s="87" t="s">
        <v>28</v>
      </c>
      <c r="J16" s="81">
        <v>0</v>
      </c>
      <c r="K16" s="87">
        <v>0</v>
      </c>
      <c r="L16" s="79">
        <v>0</v>
      </c>
      <c r="M16" s="103">
        <v>0</v>
      </c>
    </row>
    <row r="17" spans="1:13" s="98" customFormat="1">
      <c r="A17" s="90"/>
      <c r="B17" s="108" t="str">
        <f>+B12</f>
        <v>Piezīme. Respondents nav norādījis iedzīvotāju skaitu ciemā.</v>
      </c>
      <c r="C17" s="109"/>
      <c r="D17" s="110"/>
      <c r="E17" s="95"/>
      <c r="F17" s="95"/>
      <c r="G17" s="96"/>
      <c r="H17" s="90"/>
      <c r="I17" s="96"/>
      <c r="J17" s="95"/>
      <c r="K17" s="96"/>
      <c r="L17" s="90"/>
      <c r="M17" s="97"/>
    </row>
    <row r="18" spans="1:13">
      <c r="A18" s="41">
        <v>10</v>
      </c>
      <c r="B18" s="82" t="s">
        <v>81</v>
      </c>
      <c r="C18" s="83">
        <v>437</v>
      </c>
      <c r="D18" s="74">
        <v>370</v>
      </c>
      <c r="E18" s="75">
        <v>150</v>
      </c>
      <c r="F18" s="75">
        <v>150</v>
      </c>
      <c r="G18" s="76">
        <f t="shared" si="0"/>
        <v>0.40540540540540543</v>
      </c>
      <c r="H18" s="41">
        <v>150</v>
      </c>
      <c r="I18" s="76">
        <f t="shared" si="1"/>
        <v>0.40540540540540543</v>
      </c>
      <c r="J18" s="75">
        <v>130</v>
      </c>
      <c r="K18" s="76">
        <f t="shared" si="2"/>
        <v>0.35135135135135137</v>
      </c>
      <c r="L18" s="41">
        <v>130</v>
      </c>
      <c r="M18" s="77">
        <f t="shared" si="3"/>
        <v>0.35135135135135137</v>
      </c>
    </row>
    <row r="19" spans="1:13">
      <c r="A19" s="41">
        <v>11</v>
      </c>
      <c r="B19" s="82" t="s">
        <v>82</v>
      </c>
      <c r="C19" s="83">
        <v>405</v>
      </c>
      <c r="D19" s="74">
        <v>260</v>
      </c>
      <c r="E19" s="75">
        <f>+D19</f>
        <v>260</v>
      </c>
      <c r="F19" s="75">
        <v>230</v>
      </c>
      <c r="G19" s="76">
        <f t="shared" si="0"/>
        <v>0.88461538461538458</v>
      </c>
      <c r="H19" s="41">
        <v>260</v>
      </c>
      <c r="I19" s="76">
        <f t="shared" si="1"/>
        <v>1</v>
      </c>
      <c r="J19" s="75">
        <v>215</v>
      </c>
      <c r="K19" s="76">
        <f t="shared" si="2"/>
        <v>0.82692307692307687</v>
      </c>
      <c r="L19" s="41">
        <f>+H19</f>
        <v>260</v>
      </c>
      <c r="M19" s="77">
        <f t="shared" si="3"/>
        <v>1</v>
      </c>
    </row>
    <row r="20" spans="1:13">
      <c r="A20" s="79">
        <v>12</v>
      </c>
      <c r="B20" s="82" t="s">
        <v>83</v>
      </c>
      <c r="C20" s="83">
        <v>200</v>
      </c>
      <c r="D20" s="74">
        <v>264</v>
      </c>
      <c r="E20" s="75">
        <f>+D20</f>
        <v>264</v>
      </c>
      <c r="F20" s="75">
        <v>110</v>
      </c>
      <c r="G20" s="76">
        <f t="shared" si="0"/>
        <v>0.41666666666666669</v>
      </c>
      <c r="H20" s="41">
        <v>110</v>
      </c>
      <c r="I20" s="76">
        <f t="shared" si="1"/>
        <v>0.41666666666666669</v>
      </c>
      <c r="J20" s="75">
        <v>0</v>
      </c>
      <c r="K20" s="76">
        <f t="shared" si="2"/>
        <v>0</v>
      </c>
      <c r="L20" s="41">
        <v>0</v>
      </c>
      <c r="M20" s="77">
        <f t="shared" si="3"/>
        <v>0</v>
      </c>
    </row>
    <row r="21" spans="1:13" s="40" customFormat="1">
      <c r="A21" s="79">
        <v>13</v>
      </c>
      <c r="B21" s="85" t="s">
        <v>84</v>
      </c>
      <c r="C21" s="86">
        <v>239</v>
      </c>
      <c r="D21" s="80" t="s">
        <v>46</v>
      </c>
      <c r="E21" s="81" t="s">
        <v>46</v>
      </c>
      <c r="F21" s="81" t="s">
        <v>46</v>
      </c>
      <c r="G21" s="87" t="s">
        <v>46</v>
      </c>
      <c r="H21" s="79" t="s">
        <v>46</v>
      </c>
      <c r="I21" s="87" t="s">
        <v>46</v>
      </c>
      <c r="J21" s="81" t="s">
        <v>46</v>
      </c>
      <c r="K21" s="87" t="s">
        <v>46</v>
      </c>
      <c r="L21" s="79" t="s">
        <v>46</v>
      </c>
      <c r="M21" s="103" t="s">
        <v>46</v>
      </c>
    </row>
    <row r="22" spans="1:13" s="111" customFormat="1">
      <c r="A22" s="104"/>
      <c r="B22" s="91" t="s">
        <v>232</v>
      </c>
      <c r="C22" s="92"/>
      <c r="D22" s="93"/>
      <c r="E22" s="94"/>
      <c r="F22" s="94"/>
      <c r="G22" s="105"/>
      <c r="H22" s="104"/>
      <c r="I22" s="105"/>
      <c r="J22" s="94"/>
      <c r="K22" s="105"/>
      <c r="L22" s="104"/>
      <c r="M22" s="106"/>
    </row>
    <row r="23" spans="1:13">
      <c r="A23" s="41">
        <v>14</v>
      </c>
      <c r="B23" s="82" t="s">
        <v>85</v>
      </c>
      <c r="C23" s="83">
        <v>227</v>
      </c>
      <c r="D23" s="74">
        <v>229</v>
      </c>
      <c r="E23" s="75">
        <v>170</v>
      </c>
      <c r="F23" s="75">
        <v>170</v>
      </c>
      <c r="G23" s="76">
        <f t="shared" si="0"/>
        <v>0.74235807860262004</v>
      </c>
      <c r="H23" s="41">
        <v>170</v>
      </c>
      <c r="I23" s="76">
        <f t="shared" si="1"/>
        <v>0.74235807860262004</v>
      </c>
      <c r="J23" s="75">
        <v>150</v>
      </c>
      <c r="K23" s="76">
        <f t="shared" si="2"/>
        <v>0.65502183406113534</v>
      </c>
      <c r="L23" s="41">
        <v>150</v>
      </c>
      <c r="M23" s="77">
        <f t="shared" si="3"/>
        <v>0.65502183406113534</v>
      </c>
    </row>
    <row r="24" spans="1:13" s="40" customFormat="1">
      <c r="A24" s="79">
        <v>15</v>
      </c>
      <c r="B24" s="85" t="s">
        <v>86</v>
      </c>
      <c r="C24" s="86">
        <v>215</v>
      </c>
      <c r="D24" s="80">
        <v>221</v>
      </c>
      <c r="E24" s="79" t="s">
        <v>46</v>
      </c>
      <c r="F24" s="79" t="s">
        <v>28</v>
      </c>
      <c r="G24" s="103" t="s">
        <v>28</v>
      </c>
      <c r="H24" s="79" t="s">
        <v>46</v>
      </c>
      <c r="I24" s="103" t="s">
        <v>46</v>
      </c>
      <c r="J24" s="79" t="s">
        <v>46</v>
      </c>
      <c r="K24" s="103" t="s">
        <v>46</v>
      </c>
      <c r="L24" s="79" t="str">
        <f>+H24</f>
        <v>-</v>
      </c>
      <c r="M24" s="103" t="s">
        <v>46</v>
      </c>
    </row>
    <row r="25" spans="1:13" s="111" customFormat="1" ht="35.25" customHeight="1">
      <c r="A25" s="112"/>
      <c r="B25" s="162" t="s">
        <v>233</v>
      </c>
      <c r="C25" s="163"/>
      <c r="D25" s="163"/>
      <c r="E25" s="163"/>
      <c r="F25" s="163"/>
      <c r="G25" s="163"/>
      <c r="H25" s="163"/>
      <c r="I25" s="163"/>
      <c r="J25" s="163"/>
      <c r="K25" s="163"/>
      <c r="L25" s="163"/>
      <c r="M25" s="164"/>
    </row>
    <row r="26" spans="1:13">
      <c r="A26" s="41">
        <v>16</v>
      </c>
      <c r="B26" s="82" t="s">
        <v>87</v>
      </c>
      <c r="C26" s="83">
        <v>1219</v>
      </c>
      <c r="D26" s="74">
        <v>1182</v>
      </c>
      <c r="E26" s="75">
        <v>900</v>
      </c>
      <c r="F26" s="75">
        <v>855</v>
      </c>
      <c r="G26" s="76">
        <f t="shared" si="0"/>
        <v>0.7233502538071066</v>
      </c>
      <c r="H26" s="41">
        <v>855</v>
      </c>
      <c r="I26" s="76">
        <f t="shared" si="1"/>
        <v>0.7233502538071066</v>
      </c>
      <c r="J26" s="75">
        <v>680</v>
      </c>
      <c r="K26" s="76">
        <f t="shared" si="2"/>
        <v>0.57529610829103217</v>
      </c>
      <c r="L26" s="41">
        <f>+H26</f>
        <v>855</v>
      </c>
      <c r="M26" s="77">
        <f t="shared" si="3"/>
        <v>0.7233502538071066</v>
      </c>
    </row>
    <row r="27" spans="1:13" hidden="1">
      <c r="A27" s="56"/>
      <c r="B27" s="40"/>
      <c r="C27" s="40"/>
      <c r="D27" s="40"/>
      <c r="E27" s="40"/>
      <c r="F27" s="40"/>
      <c r="G27" s="57"/>
      <c r="H27" s="56"/>
      <c r="I27" s="57"/>
      <c r="J27" s="40"/>
      <c r="K27" s="57"/>
      <c r="L27" s="56"/>
      <c r="M27" s="58"/>
    </row>
    <row r="28" spans="1:13" hidden="1">
      <c r="A28" s="56"/>
      <c r="B28" s="40"/>
      <c r="C28" s="40"/>
      <c r="D28" s="40"/>
      <c r="E28" s="40"/>
      <c r="F28" s="40"/>
      <c r="G28" s="57"/>
      <c r="H28" s="56"/>
      <c r="I28" s="57"/>
      <c r="J28" s="40"/>
      <c r="K28" s="57"/>
      <c r="L28" s="56"/>
      <c r="M28" s="58"/>
    </row>
    <row r="29" spans="1:13" hidden="1">
      <c r="A29" s="56"/>
      <c r="B29" s="40"/>
      <c r="C29" s="40"/>
      <c r="D29" s="40"/>
      <c r="E29" s="40"/>
      <c r="F29" s="40"/>
      <c r="G29" s="57"/>
      <c r="H29" s="56"/>
      <c r="I29" s="57"/>
      <c r="J29" s="40"/>
      <c r="K29" s="57"/>
      <c r="L29" s="56"/>
      <c r="M29" s="58"/>
    </row>
    <row r="30" spans="1:13" ht="9" customHeight="1"/>
    <row r="31" spans="1:13" ht="35.25" customHeight="1">
      <c r="A31" s="144" t="s">
        <v>0</v>
      </c>
      <c r="B31" s="144" t="s">
        <v>1</v>
      </c>
      <c r="C31" s="153" t="s">
        <v>36</v>
      </c>
      <c r="D31" s="153"/>
      <c r="E31" s="153"/>
      <c r="F31" s="154"/>
      <c r="G31" s="155" t="s">
        <v>38</v>
      </c>
      <c r="H31" s="158"/>
      <c r="I31" s="159"/>
    </row>
    <row r="32" spans="1:13">
      <c r="A32" s="145"/>
      <c r="B32" s="146"/>
      <c r="C32" s="155" t="s">
        <v>10</v>
      </c>
      <c r="D32" s="156"/>
      <c r="E32" s="155" t="s">
        <v>11</v>
      </c>
      <c r="F32" s="157"/>
      <c r="G32" s="160" t="s">
        <v>44</v>
      </c>
      <c r="H32" s="160" t="s">
        <v>39</v>
      </c>
      <c r="I32" s="160" t="s">
        <v>45</v>
      </c>
    </row>
    <row r="33" spans="1:10" ht="47.25">
      <c r="A33" s="146"/>
      <c r="B33" s="147"/>
      <c r="C33" s="39" t="s">
        <v>37</v>
      </c>
      <c r="D33" s="65" t="s">
        <v>48</v>
      </c>
      <c r="E33" s="65" t="s">
        <v>37</v>
      </c>
      <c r="F33" s="65" t="s">
        <v>48</v>
      </c>
      <c r="G33" s="161"/>
      <c r="H33" s="161"/>
      <c r="I33" s="161"/>
    </row>
    <row r="34" spans="1:10">
      <c r="A34" s="65">
        <v>1</v>
      </c>
      <c r="B34" s="82" t="s">
        <v>72</v>
      </c>
      <c r="C34" s="83">
        <v>0</v>
      </c>
      <c r="D34" s="66">
        <v>4</v>
      </c>
      <c r="E34" s="65">
        <v>0</v>
      </c>
      <c r="F34" s="65">
        <v>4</v>
      </c>
      <c r="G34" s="10">
        <f>16/195</f>
        <v>8.2051282051282051E-2</v>
      </c>
      <c r="H34" s="10" t="s">
        <v>46</v>
      </c>
      <c r="I34" s="10">
        <v>1</v>
      </c>
      <c r="J34" s="11"/>
    </row>
    <row r="35" spans="1:10">
      <c r="A35" s="65">
        <v>2</v>
      </c>
      <c r="B35" s="82" t="s">
        <v>73</v>
      </c>
      <c r="C35" s="83">
        <v>1</v>
      </c>
      <c r="D35" s="66">
        <v>3</v>
      </c>
      <c r="E35" s="65">
        <v>1</v>
      </c>
      <c r="F35" s="65">
        <v>4</v>
      </c>
      <c r="G35" s="10">
        <v>0.98</v>
      </c>
      <c r="H35" s="10">
        <v>1</v>
      </c>
      <c r="I35" s="10">
        <v>1</v>
      </c>
      <c r="J35" s="11"/>
    </row>
    <row r="36" spans="1:10">
      <c r="A36" s="65">
        <v>3</v>
      </c>
      <c r="B36" s="82" t="s">
        <v>74</v>
      </c>
      <c r="C36" s="83">
        <v>0</v>
      </c>
      <c r="D36" s="66">
        <v>0</v>
      </c>
      <c r="E36" s="65">
        <v>0</v>
      </c>
      <c r="F36" s="65">
        <v>0</v>
      </c>
      <c r="G36" s="10">
        <v>0.18</v>
      </c>
      <c r="H36" s="10" t="s">
        <v>46</v>
      </c>
      <c r="I36" s="10" t="s">
        <v>46</v>
      </c>
      <c r="J36" s="11"/>
    </row>
    <row r="37" spans="1:10">
      <c r="A37" s="65">
        <v>4</v>
      </c>
      <c r="B37" s="82" t="s">
        <v>75</v>
      </c>
      <c r="C37" s="83">
        <v>0</v>
      </c>
      <c r="D37" s="66">
        <v>0</v>
      </c>
      <c r="E37" s="65">
        <v>0</v>
      </c>
      <c r="F37" s="65">
        <v>0</v>
      </c>
      <c r="G37" s="10" t="s">
        <v>28</v>
      </c>
      <c r="H37" s="10" t="s">
        <v>46</v>
      </c>
      <c r="I37" s="10" t="s">
        <v>46</v>
      </c>
      <c r="J37" s="11"/>
    </row>
    <row r="38" spans="1:10">
      <c r="A38" s="65">
        <v>5</v>
      </c>
      <c r="B38" s="82" t="s">
        <v>76</v>
      </c>
      <c r="C38" s="83">
        <v>2</v>
      </c>
      <c r="D38" s="66">
        <v>3</v>
      </c>
      <c r="E38" s="65">
        <v>2</v>
      </c>
      <c r="F38" s="65">
        <v>3</v>
      </c>
      <c r="G38" s="10" t="s">
        <v>28</v>
      </c>
      <c r="H38" s="10" t="s">
        <v>28</v>
      </c>
      <c r="I38" s="10" t="s">
        <v>28</v>
      </c>
      <c r="J38" s="11"/>
    </row>
    <row r="39" spans="1:10">
      <c r="A39" s="65">
        <v>6</v>
      </c>
      <c r="B39" s="82" t="s">
        <v>77</v>
      </c>
      <c r="C39" s="83">
        <v>0</v>
      </c>
      <c r="D39" s="66">
        <v>0</v>
      </c>
      <c r="E39" s="65">
        <v>0</v>
      </c>
      <c r="F39" s="65">
        <v>0</v>
      </c>
      <c r="G39" s="10">
        <v>0.95</v>
      </c>
      <c r="H39" s="10" t="s">
        <v>46</v>
      </c>
      <c r="I39" s="10" t="s">
        <v>46</v>
      </c>
    </row>
    <row r="40" spans="1:10">
      <c r="A40" s="65">
        <v>7</v>
      </c>
      <c r="B40" s="82" t="s">
        <v>78</v>
      </c>
      <c r="C40" s="83">
        <v>0</v>
      </c>
      <c r="D40" s="66">
        <v>0</v>
      </c>
      <c r="E40" s="65">
        <v>0</v>
      </c>
      <c r="F40" s="65">
        <v>0</v>
      </c>
      <c r="G40" s="48">
        <v>0</v>
      </c>
      <c r="H40" s="65">
        <v>0</v>
      </c>
      <c r="I40" s="10">
        <v>0</v>
      </c>
    </row>
    <row r="41" spans="1:10">
      <c r="A41" s="65">
        <v>8</v>
      </c>
      <c r="B41" s="82" t="s">
        <v>79</v>
      </c>
      <c r="C41" s="83">
        <v>0</v>
      </c>
      <c r="D41" s="66">
        <v>0</v>
      </c>
      <c r="E41" s="65">
        <v>0</v>
      </c>
      <c r="F41" s="65">
        <v>0</v>
      </c>
      <c r="G41" s="48">
        <v>0.79</v>
      </c>
      <c r="H41" s="10" t="s">
        <v>46</v>
      </c>
      <c r="I41" s="10" t="s">
        <v>46</v>
      </c>
    </row>
    <row r="42" spans="1:10">
      <c r="A42" s="65">
        <v>9</v>
      </c>
      <c r="B42" s="82" t="s">
        <v>80</v>
      </c>
      <c r="C42" s="83">
        <v>0</v>
      </c>
      <c r="D42" s="66">
        <v>0</v>
      </c>
      <c r="E42" s="65">
        <v>0</v>
      </c>
      <c r="F42" s="65">
        <v>0</v>
      </c>
      <c r="G42" s="48">
        <v>0.09</v>
      </c>
      <c r="H42" s="10" t="s">
        <v>46</v>
      </c>
      <c r="I42" s="10" t="s">
        <v>46</v>
      </c>
    </row>
    <row r="43" spans="1:10" s="42" customFormat="1">
      <c r="A43" s="41">
        <v>10</v>
      </c>
      <c r="B43" s="82" t="s">
        <v>81</v>
      </c>
      <c r="C43" s="83">
        <v>1</v>
      </c>
      <c r="D43" s="66">
        <v>0</v>
      </c>
      <c r="E43" s="65">
        <v>1</v>
      </c>
      <c r="F43" s="65">
        <v>0</v>
      </c>
      <c r="G43" s="10">
        <v>0</v>
      </c>
      <c r="H43" s="65" t="s">
        <v>46</v>
      </c>
      <c r="I43" s="48" t="s">
        <v>28</v>
      </c>
    </row>
    <row r="44" spans="1:10">
      <c r="A44" s="65">
        <v>11</v>
      </c>
      <c r="B44" s="82" t="s">
        <v>82</v>
      </c>
      <c r="C44" s="83">
        <v>1</v>
      </c>
      <c r="D44" s="66">
        <v>4</v>
      </c>
      <c r="E44" s="65">
        <v>1</v>
      </c>
      <c r="F44" s="65">
        <v>3</v>
      </c>
      <c r="G44" s="10">
        <v>0.9</v>
      </c>
      <c r="H44" s="65" t="s">
        <v>28</v>
      </c>
      <c r="I44" s="48" t="s">
        <v>28</v>
      </c>
    </row>
    <row r="45" spans="1:10">
      <c r="A45" s="65">
        <v>12</v>
      </c>
      <c r="B45" s="82" t="s">
        <v>83</v>
      </c>
      <c r="C45" s="83">
        <v>0</v>
      </c>
      <c r="D45" s="66">
        <v>0</v>
      </c>
      <c r="E45" s="65">
        <v>0</v>
      </c>
      <c r="F45" s="65">
        <v>0</v>
      </c>
      <c r="G45" s="10">
        <v>0.63</v>
      </c>
      <c r="H45" s="65" t="s">
        <v>46</v>
      </c>
      <c r="I45" s="48" t="s">
        <v>46</v>
      </c>
    </row>
    <row r="46" spans="1:10" hidden="1">
      <c r="A46" s="41">
        <v>13</v>
      </c>
      <c r="B46" s="82" t="s">
        <v>84</v>
      </c>
      <c r="C46" s="83" t="s">
        <v>46</v>
      </c>
      <c r="D46" s="66" t="s">
        <v>46</v>
      </c>
      <c r="E46" s="65" t="s">
        <v>46</v>
      </c>
      <c r="F46" s="65" t="s">
        <v>46</v>
      </c>
      <c r="G46" s="10" t="s">
        <v>46</v>
      </c>
      <c r="H46" s="65" t="s">
        <v>46</v>
      </c>
      <c r="I46" s="48" t="s">
        <v>46</v>
      </c>
    </row>
    <row r="47" spans="1:10">
      <c r="A47" s="65">
        <v>14</v>
      </c>
      <c r="B47" s="82" t="s">
        <v>85</v>
      </c>
      <c r="C47" s="83">
        <v>0</v>
      </c>
      <c r="D47" s="66">
        <v>0</v>
      </c>
      <c r="E47" s="65">
        <v>0</v>
      </c>
      <c r="F47" s="65">
        <v>0</v>
      </c>
      <c r="G47" s="10">
        <v>0.7</v>
      </c>
      <c r="H47" s="65" t="s">
        <v>46</v>
      </c>
      <c r="I47" s="48" t="s">
        <v>46</v>
      </c>
    </row>
    <row r="48" spans="1:10">
      <c r="A48" s="65">
        <v>15</v>
      </c>
      <c r="B48" s="82" t="s">
        <v>86</v>
      </c>
      <c r="C48" s="83">
        <v>0</v>
      </c>
      <c r="D48" s="66">
        <v>2</v>
      </c>
      <c r="E48" s="65" t="s">
        <v>28</v>
      </c>
      <c r="F48" s="65" t="s">
        <v>28</v>
      </c>
      <c r="G48" s="10" t="s">
        <v>28</v>
      </c>
      <c r="H48" s="65" t="s">
        <v>28</v>
      </c>
      <c r="I48" s="48" t="s">
        <v>28</v>
      </c>
    </row>
    <row r="49" spans="1:9">
      <c r="A49" s="41">
        <v>16</v>
      </c>
      <c r="B49" s="82" t="s">
        <v>87</v>
      </c>
      <c r="C49" s="83">
        <v>4</v>
      </c>
      <c r="D49" s="66">
        <v>7</v>
      </c>
      <c r="E49" s="65">
        <v>4</v>
      </c>
      <c r="F49" s="65">
        <v>7</v>
      </c>
      <c r="G49" s="10">
        <v>0.7</v>
      </c>
      <c r="H49" s="65">
        <v>100</v>
      </c>
      <c r="I49" s="48">
        <v>1</v>
      </c>
    </row>
  </sheetData>
  <mergeCells count="23">
    <mergeCell ref="A1:M1"/>
    <mergeCell ref="C3:E3"/>
    <mergeCell ref="F3:I3"/>
    <mergeCell ref="F4:G4"/>
    <mergeCell ref="H4:I4"/>
    <mergeCell ref="A3:A5"/>
    <mergeCell ref="B3:B5"/>
    <mergeCell ref="C4:C5"/>
    <mergeCell ref="A31:A33"/>
    <mergeCell ref="B31:B33"/>
    <mergeCell ref="E4:E5"/>
    <mergeCell ref="J3:M3"/>
    <mergeCell ref="J4:K4"/>
    <mergeCell ref="L4:M4"/>
    <mergeCell ref="D4:D5"/>
    <mergeCell ref="C31:F31"/>
    <mergeCell ref="C32:D32"/>
    <mergeCell ref="E32:F32"/>
    <mergeCell ref="G31:I31"/>
    <mergeCell ref="G32:G33"/>
    <mergeCell ref="H32:H33"/>
    <mergeCell ref="I32:I33"/>
    <mergeCell ref="B25:M25"/>
  </mergeCells>
  <printOptions horizontalCentered="1"/>
  <pageMargins left="0.51181102362204722" right="0.51181102362204722" top="1.1417322834645669" bottom="0.74803149606299213" header="0.31496062992125984" footer="0.31496062992125984"/>
  <pageSetup paperSize="9" orientation="landscape" r:id="rId1"/>
  <rowBreaks count="1" manualBreakCount="1">
    <brk id="29" max="16383" man="1"/>
  </rowBreaks>
</worksheet>
</file>

<file path=xl/worksheets/sheet2.xml><?xml version="1.0" encoding="utf-8"?>
<worksheet xmlns="http://schemas.openxmlformats.org/spreadsheetml/2006/main" xmlns:r="http://schemas.openxmlformats.org/officeDocument/2006/relationships">
  <dimension ref="A1:J26"/>
  <sheetViews>
    <sheetView topLeftCell="A16" workbookViewId="0">
      <selection activeCell="A20" sqref="A20:J21"/>
    </sheetView>
  </sheetViews>
  <sheetFormatPr defaultRowHeight="15.75"/>
  <cols>
    <col min="1" max="1" width="6" style="13" customWidth="1"/>
    <col min="2" max="2" width="18.140625" style="8" customWidth="1"/>
    <col min="3" max="3" width="8" style="8" customWidth="1"/>
    <col min="4" max="4" width="13.5703125" style="8" customWidth="1"/>
    <col min="5" max="5" width="5.5703125" style="8" customWidth="1"/>
    <col min="6" max="6" width="18.28515625" style="8" customWidth="1"/>
    <col min="7" max="7" width="23.5703125" style="8" customWidth="1"/>
    <col min="8" max="8" width="18.28515625" style="8" customWidth="1"/>
    <col min="9" max="9" width="8.28515625" style="8" customWidth="1"/>
    <col min="10" max="10" width="11.140625" style="8" customWidth="1"/>
    <col min="11" max="11" width="8.28515625" style="8" customWidth="1"/>
    <col min="12" max="16384" width="9.140625" style="8"/>
  </cols>
  <sheetData>
    <row r="1" spans="1:10" ht="18.75">
      <c r="A1" s="12" t="s">
        <v>33</v>
      </c>
    </row>
    <row r="2" spans="1:10" ht="18.75">
      <c r="A2" s="12" t="str">
        <f>+Nodrosinajums!A2</f>
        <v>Jelgavas novads</v>
      </c>
    </row>
    <row r="3" spans="1:10" s="53" customFormat="1" ht="18" customHeight="1">
      <c r="A3" s="67" t="s">
        <v>219</v>
      </c>
      <c r="B3" s="71"/>
      <c r="C3" s="71" t="s">
        <v>220</v>
      </c>
      <c r="D3" s="71"/>
      <c r="E3" s="71"/>
      <c r="F3" s="71"/>
      <c r="G3" s="71"/>
      <c r="H3" s="71"/>
      <c r="I3" s="71"/>
      <c r="J3" s="101"/>
    </row>
    <row r="4" spans="1:10" s="7" customFormat="1" ht="39.75" customHeight="1">
      <c r="A4" s="160" t="s">
        <v>0</v>
      </c>
      <c r="B4" s="160" t="s">
        <v>1</v>
      </c>
      <c r="C4" s="160"/>
      <c r="D4" s="190" t="s">
        <v>9</v>
      </c>
      <c r="E4" s="191"/>
      <c r="F4" s="187" t="s">
        <v>12</v>
      </c>
      <c r="G4" s="188"/>
      <c r="H4" s="188"/>
      <c r="I4" s="188"/>
      <c r="J4" s="189"/>
    </row>
    <row r="5" spans="1:10" ht="34.5" customHeight="1">
      <c r="A5" s="185"/>
      <c r="B5" s="186"/>
      <c r="C5" s="195"/>
      <c r="D5" s="192"/>
      <c r="E5" s="193"/>
      <c r="F5" s="65" t="s">
        <v>13</v>
      </c>
      <c r="G5" s="65" t="s">
        <v>34</v>
      </c>
      <c r="H5" s="65" t="s">
        <v>14</v>
      </c>
      <c r="I5" s="155" t="s">
        <v>93</v>
      </c>
      <c r="J5" s="194"/>
    </row>
    <row r="6" spans="1:10" s="40" customFormat="1" ht="54" customHeight="1">
      <c r="A6" s="39">
        <v>1</v>
      </c>
      <c r="B6" s="69" t="str">
        <f>+Nodrosinajums!B6</f>
        <v>Mežciems</v>
      </c>
      <c r="C6" s="69" t="str">
        <f>+C8</f>
        <v>U,K</v>
      </c>
      <c r="D6" s="182" t="s">
        <v>90</v>
      </c>
      <c r="E6" s="184"/>
      <c r="F6" s="69" t="s">
        <v>91</v>
      </c>
      <c r="G6" s="69" t="s">
        <v>92</v>
      </c>
      <c r="H6" s="69" t="s">
        <v>28</v>
      </c>
      <c r="I6" s="182" t="s">
        <v>90</v>
      </c>
      <c r="J6" s="184"/>
    </row>
    <row r="7" spans="1:10" s="53" customFormat="1" ht="36" customHeight="1">
      <c r="A7" s="51"/>
      <c r="B7" s="99"/>
      <c r="C7" s="100" t="s">
        <v>89</v>
      </c>
      <c r="D7" s="169" t="s">
        <v>94</v>
      </c>
      <c r="E7" s="170"/>
      <c r="F7" s="99" t="s">
        <v>91</v>
      </c>
      <c r="G7" s="171" t="s">
        <v>95</v>
      </c>
      <c r="H7" s="172"/>
      <c r="I7" s="172"/>
      <c r="J7" s="173"/>
    </row>
    <row r="8" spans="1:10" s="40" customFormat="1" ht="52.5" customHeight="1">
      <c r="A8" s="39">
        <v>2</v>
      </c>
      <c r="B8" s="69" t="str">
        <f>+Nodrosinajums!B7</f>
        <v>Bērvircava</v>
      </c>
      <c r="C8" s="70" t="s">
        <v>47</v>
      </c>
      <c r="D8" s="182" t="s">
        <v>96</v>
      </c>
      <c r="E8" s="184"/>
      <c r="F8" s="69" t="s">
        <v>91</v>
      </c>
      <c r="G8" s="44" t="s">
        <v>97</v>
      </c>
      <c r="H8" s="69" t="str">
        <f>+D8</f>
        <v>SIA "Apsaimniekošanas serviss"</v>
      </c>
      <c r="I8" s="182" t="str">
        <f>+H8</f>
        <v>SIA "Apsaimniekošanas serviss"</v>
      </c>
      <c r="J8" s="183"/>
    </row>
    <row r="9" spans="1:10" s="40" customFormat="1" ht="35.25" customHeight="1">
      <c r="A9" s="39">
        <v>3</v>
      </c>
      <c r="B9" s="69" t="str">
        <f>+Nodrosinajums!B8</f>
        <v>Vecsvirlauka</v>
      </c>
      <c r="C9" s="44" t="s">
        <v>98</v>
      </c>
      <c r="D9" s="177" t="s">
        <v>90</v>
      </c>
      <c r="E9" s="177"/>
      <c r="F9" s="69" t="s">
        <v>91</v>
      </c>
      <c r="G9" s="69" t="s">
        <v>92</v>
      </c>
      <c r="H9" s="69" t="s">
        <v>28</v>
      </c>
      <c r="I9" s="177" t="s">
        <v>90</v>
      </c>
      <c r="J9" s="177"/>
    </row>
    <row r="10" spans="1:10" s="53" customFormat="1" ht="33" customHeight="1">
      <c r="A10" s="51"/>
      <c r="B10" s="99"/>
      <c r="C10" s="100" t="s">
        <v>98</v>
      </c>
      <c r="D10" s="174" t="s">
        <v>94</v>
      </c>
      <c r="E10" s="174"/>
      <c r="F10" s="99" t="s">
        <v>91</v>
      </c>
      <c r="G10" s="175" t="s">
        <v>95</v>
      </c>
      <c r="H10" s="175"/>
      <c r="I10" s="175"/>
      <c r="J10" s="175"/>
    </row>
    <row r="11" spans="1:10" s="40" customFormat="1" ht="64.5" customHeight="1">
      <c r="A11" s="39">
        <v>4</v>
      </c>
      <c r="B11" s="69" t="str">
        <f>+Nodrosinajums!B10</f>
        <v>Vilce</v>
      </c>
      <c r="C11" s="70" t="s">
        <v>89</v>
      </c>
      <c r="D11" s="182" t="s">
        <v>96</v>
      </c>
      <c r="E11" s="184"/>
      <c r="F11" s="69" t="s">
        <v>91</v>
      </c>
      <c r="G11" s="44" t="s">
        <v>97</v>
      </c>
      <c r="H11" s="69" t="str">
        <f>+D11</f>
        <v>SIA "Apsaimniekošanas serviss"</v>
      </c>
      <c r="I11" s="182" t="str">
        <f>+H11</f>
        <v>SIA "Apsaimniekošanas serviss"</v>
      </c>
      <c r="J11" s="183"/>
    </row>
    <row r="12" spans="1:10" s="40" customFormat="1" ht="51" customHeight="1">
      <c r="A12" s="65">
        <v>5</v>
      </c>
      <c r="B12" s="64" t="str">
        <f>+Nodrosinajums!B11</f>
        <v>Sesava</v>
      </c>
      <c r="C12" s="64" t="s">
        <v>89</v>
      </c>
      <c r="D12" s="145" t="s">
        <v>96</v>
      </c>
      <c r="E12" s="145"/>
      <c r="F12" s="64" t="s">
        <v>91</v>
      </c>
      <c r="G12" s="68" t="s">
        <v>97</v>
      </c>
      <c r="H12" s="64" t="str">
        <f>+D12</f>
        <v>SIA "Apsaimniekošanas serviss"</v>
      </c>
      <c r="I12" s="145" t="str">
        <f>+H12</f>
        <v>SIA "Apsaimniekošanas serviss"</v>
      </c>
      <c r="J12" s="181"/>
    </row>
    <row r="13" spans="1:10" s="40" customFormat="1" ht="65.25" customHeight="1">
      <c r="A13" s="65">
        <v>6</v>
      </c>
      <c r="B13" s="64" t="str">
        <f>+Nodrosinajums!B13</f>
        <v>Valgunde</v>
      </c>
      <c r="C13" s="64" t="str">
        <f>C14</f>
        <v>K</v>
      </c>
      <c r="D13" s="145" t="s">
        <v>99</v>
      </c>
      <c r="E13" s="145"/>
      <c r="F13" s="64" t="str">
        <f>+F11</f>
        <v>SIA</v>
      </c>
      <c r="G13" s="64" t="s">
        <v>100</v>
      </c>
      <c r="H13" s="64" t="s">
        <v>101</v>
      </c>
      <c r="I13" s="145" t="s">
        <v>99</v>
      </c>
      <c r="J13" s="145"/>
    </row>
    <row r="14" spans="1:10" s="40" customFormat="1" ht="69" customHeight="1">
      <c r="A14" s="39">
        <v>7</v>
      </c>
      <c r="B14" s="69" t="str">
        <f>+Nodrosinajums!B14</f>
        <v>Dzirnieki</v>
      </c>
      <c r="C14" s="69" t="s">
        <v>102</v>
      </c>
      <c r="D14" s="176" t="s">
        <v>94</v>
      </c>
      <c r="E14" s="176"/>
      <c r="F14" s="69" t="str">
        <f>+F13</f>
        <v>SIA</v>
      </c>
      <c r="G14" s="69" t="str">
        <f>+G13</f>
        <v>Ir Regulatora izsniegta licence un apstiprināti tarifi, nav informācijas par līgumu ar pašvaldību</v>
      </c>
      <c r="H14" s="69" t="str">
        <f>+D14</f>
        <v>SIA "Jelgavas novada KU"</v>
      </c>
      <c r="I14" s="182" t="str">
        <f>+H14</f>
        <v>SIA "Jelgavas novada KU"</v>
      </c>
      <c r="J14" s="183"/>
    </row>
    <row r="15" spans="1:10" s="40" customFormat="1" ht="54.75" customHeight="1">
      <c r="A15" s="39">
        <v>8</v>
      </c>
      <c r="B15" s="69" t="str">
        <f>+Nodrosinajums!B15</f>
        <v>Blukas</v>
      </c>
      <c r="C15" s="69" t="str">
        <f>+C17</f>
        <v>U</v>
      </c>
      <c r="D15" s="182" t="s">
        <v>90</v>
      </c>
      <c r="E15" s="184"/>
      <c r="F15" s="69" t="s">
        <v>91</v>
      </c>
      <c r="G15" s="69" t="s">
        <v>92</v>
      </c>
      <c r="H15" s="69" t="s">
        <v>28</v>
      </c>
      <c r="I15" s="182" t="s">
        <v>90</v>
      </c>
      <c r="J15" s="184"/>
    </row>
    <row r="16" spans="1:10" s="53" customFormat="1" ht="36.75" customHeight="1">
      <c r="A16" s="51"/>
      <c r="B16" s="52"/>
      <c r="C16" s="100" t="s">
        <v>98</v>
      </c>
      <c r="D16" s="169" t="s">
        <v>94</v>
      </c>
      <c r="E16" s="170"/>
      <c r="F16" s="99" t="s">
        <v>91</v>
      </c>
      <c r="G16" s="171" t="s">
        <v>95</v>
      </c>
      <c r="H16" s="172"/>
      <c r="I16" s="172"/>
      <c r="J16" s="173"/>
    </row>
    <row r="17" spans="1:10" s="40" customFormat="1" ht="55.5" customHeight="1">
      <c r="A17" s="39">
        <v>9</v>
      </c>
      <c r="B17" s="69" t="str">
        <f>+Nodrosinajums!B16</f>
        <v>Jaunsvirlauka</v>
      </c>
      <c r="C17" s="44" t="s">
        <v>98</v>
      </c>
      <c r="D17" s="177" t="s">
        <v>90</v>
      </c>
      <c r="E17" s="177"/>
      <c r="F17" s="69" t="s">
        <v>91</v>
      </c>
      <c r="G17" s="69" t="s">
        <v>92</v>
      </c>
      <c r="H17" s="69" t="s">
        <v>28</v>
      </c>
      <c r="I17" s="177" t="s">
        <v>90</v>
      </c>
      <c r="J17" s="177"/>
    </row>
    <row r="18" spans="1:10" s="53" customFormat="1" ht="36" customHeight="1">
      <c r="A18" s="51"/>
      <c r="B18" s="52"/>
      <c r="C18" s="100" t="s">
        <v>98</v>
      </c>
      <c r="D18" s="174" t="s">
        <v>94</v>
      </c>
      <c r="E18" s="174"/>
      <c r="F18" s="99" t="s">
        <v>91</v>
      </c>
      <c r="G18" s="175" t="s">
        <v>95</v>
      </c>
      <c r="H18" s="175"/>
      <c r="I18" s="175"/>
      <c r="J18" s="175"/>
    </row>
    <row r="19" spans="1:10" s="40" customFormat="1" ht="67.5" customHeight="1">
      <c r="A19" s="39">
        <v>10</v>
      </c>
      <c r="B19" s="69" t="str">
        <f>+Nodrosinajums!B18</f>
        <v>Jēkabnieki</v>
      </c>
      <c r="C19" s="69" t="s">
        <v>47</v>
      </c>
      <c r="D19" s="179" t="s">
        <v>94</v>
      </c>
      <c r="E19" s="180"/>
      <c r="F19" s="69" t="s">
        <v>103</v>
      </c>
      <c r="G19" s="69" t="s">
        <v>100</v>
      </c>
      <c r="H19" s="69" t="s">
        <v>104</v>
      </c>
      <c r="I19" s="179" t="s">
        <v>94</v>
      </c>
      <c r="J19" s="180"/>
    </row>
    <row r="20" spans="1:10" s="40" customFormat="1" ht="69" customHeight="1">
      <c r="A20" s="65">
        <v>11</v>
      </c>
      <c r="B20" s="64" t="str">
        <f>Nodrosinajums!B44</f>
        <v>Zemgale</v>
      </c>
      <c r="C20" s="64" t="s">
        <v>47</v>
      </c>
      <c r="D20" s="176" t="s">
        <v>230</v>
      </c>
      <c r="E20" s="176"/>
      <c r="F20" s="64" t="str">
        <f>+F21</f>
        <v>Jelgavas novada pašvaldības SIA</v>
      </c>
      <c r="G20" s="64" t="str">
        <f>+G19</f>
        <v>Ir Regulatora izsniegta licence un apstiprināti tarifi, nav informācijas par līgumu ar pašvaldību</v>
      </c>
      <c r="H20" s="64" t="str">
        <f>+D20</f>
        <v>SIA "Glūdas komunālā saimniecība"</v>
      </c>
      <c r="I20" s="153" t="str">
        <f>+D20</f>
        <v>SIA "Glūdas komunālā saimniecība"</v>
      </c>
      <c r="J20" s="153"/>
    </row>
    <row r="21" spans="1:10" s="40" customFormat="1" ht="71.25" customHeight="1">
      <c r="A21" s="65">
        <v>12</v>
      </c>
      <c r="B21" s="64" t="str">
        <f>Nodrosinajums!B45</f>
        <v>Tīreļi</v>
      </c>
      <c r="C21" s="64" t="s">
        <v>98</v>
      </c>
      <c r="D21" s="145" t="s">
        <v>99</v>
      </c>
      <c r="E21" s="145"/>
      <c r="F21" s="64" t="str">
        <f>+F23</f>
        <v>Jelgavas novada pašvaldības SIA</v>
      </c>
      <c r="G21" s="64" t="s">
        <v>100</v>
      </c>
      <c r="H21" s="64" t="s">
        <v>101</v>
      </c>
      <c r="I21" s="145" t="s">
        <v>99</v>
      </c>
      <c r="J21" s="145"/>
    </row>
    <row r="22" spans="1:10" s="40" customFormat="1" hidden="1">
      <c r="A22" s="39">
        <v>13</v>
      </c>
      <c r="B22" s="69" t="str">
        <f>Nodrosinajums!B46</f>
        <v>Mūrmuiža</v>
      </c>
      <c r="C22" s="69" t="s">
        <v>47</v>
      </c>
      <c r="D22" s="177" t="s">
        <v>46</v>
      </c>
      <c r="E22" s="177"/>
      <c r="F22" s="69" t="s">
        <v>46</v>
      </c>
      <c r="G22" s="69" t="s">
        <v>46</v>
      </c>
      <c r="H22" s="69" t="str">
        <f>+D22</f>
        <v>-</v>
      </c>
      <c r="I22" s="177" t="str">
        <f>+H22</f>
        <v>-</v>
      </c>
      <c r="J22" s="178"/>
    </row>
    <row r="23" spans="1:10" s="40" customFormat="1" ht="102.75" customHeight="1">
      <c r="A23" s="39">
        <v>14</v>
      </c>
      <c r="B23" s="69" t="str">
        <f>Nodrosinajums!B47</f>
        <v>Oglaine</v>
      </c>
      <c r="C23" s="69" t="s">
        <v>47</v>
      </c>
      <c r="D23" s="179" t="s">
        <v>94</v>
      </c>
      <c r="E23" s="180"/>
      <c r="F23" s="69" t="s">
        <v>229</v>
      </c>
      <c r="G23" s="69" t="s">
        <v>105</v>
      </c>
      <c r="H23" s="69" t="s">
        <v>106</v>
      </c>
      <c r="I23" s="179" t="s">
        <v>94</v>
      </c>
      <c r="J23" s="180"/>
    </row>
    <row r="24" spans="1:10" s="40" customFormat="1" ht="98.25" customHeight="1">
      <c r="A24" s="39">
        <v>15</v>
      </c>
      <c r="B24" s="69" t="str">
        <f>Nodrosinajums!B48</f>
        <v>Grīva</v>
      </c>
      <c r="C24" s="69" t="s">
        <v>98</v>
      </c>
      <c r="D24" s="177" t="s">
        <v>107</v>
      </c>
      <c r="E24" s="177"/>
      <c r="F24" s="69" t="str">
        <f>+F23</f>
        <v>Jelgavas novada pašvaldības SIA</v>
      </c>
      <c r="G24" s="69" t="s">
        <v>108</v>
      </c>
      <c r="H24" s="69" t="s">
        <v>109</v>
      </c>
      <c r="I24" s="177" t="s">
        <v>107</v>
      </c>
      <c r="J24" s="177"/>
    </row>
    <row r="25" spans="1:10" s="53" customFormat="1" ht="33" customHeight="1">
      <c r="A25" s="51"/>
      <c r="B25" s="52"/>
      <c r="C25" s="100" t="s">
        <v>98</v>
      </c>
      <c r="D25" s="174" t="s">
        <v>94</v>
      </c>
      <c r="E25" s="174"/>
      <c r="F25" s="102" t="str">
        <f>+F23</f>
        <v>Jelgavas novada pašvaldības SIA</v>
      </c>
      <c r="G25" s="175" t="s">
        <v>95</v>
      </c>
      <c r="H25" s="175"/>
      <c r="I25" s="175"/>
      <c r="J25" s="175"/>
    </row>
    <row r="26" spans="1:10" s="40" customFormat="1" ht="81.75" customHeight="1">
      <c r="A26" s="65">
        <v>16</v>
      </c>
      <c r="B26" s="64" t="str">
        <f>+Nodrosinajums!B26</f>
        <v>Nākotne</v>
      </c>
      <c r="C26" s="64" t="s">
        <v>47</v>
      </c>
      <c r="D26" s="179" t="s">
        <v>94</v>
      </c>
      <c r="E26" s="180"/>
      <c r="F26" s="64" t="str">
        <f>+F25</f>
        <v>Jelgavas novada pašvaldības SIA</v>
      </c>
      <c r="G26" s="64" t="s">
        <v>100</v>
      </c>
      <c r="H26" s="64" t="str">
        <f>+D26</f>
        <v>SIA "Jelgavas novada KU"</v>
      </c>
      <c r="I26" s="145" t="str">
        <f>+H26</f>
        <v>SIA "Jelgavas novada KU"</v>
      </c>
      <c r="J26" s="181"/>
    </row>
  </sheetData>
  <mergeCells count="48">
    <mergeCell ref="A4:A5"/>
    <mergeCell ref="B4:B5"/>
    <mergeCell ref="F4:J4"/>
    <mergeCell ref="D4:E5"/>
    <mergeCell ref="D6:E6"/>
    <mergeCell ref="I5:J5"/>
    <mergeCell ref="I6:J6"/>
    <mergeCell ref="C4:C5"/>
    <mergeCell ref="I17:J17"/>
    <mergeCell ref="I19:J19"/>
    <mergeCell ref="D14:E14"/>
    <mergeCell ref="D13:E13"/>
    <mergeCell ref="D18:E18"/>
    <mergeCell ref="G18:J18"/>
    <mergeCell ref="D26:E26"/>
    <mergeCell ref="I26:J26"/>
    <mergeCell ref="I11:J11"/>
    <mergeCell ref="I9:J9"/>
    <mergeCell ref="I8:J8"/>
    <mergeCell ref="D17:E17"/>
    <mergeCell ref="D15:E15"/>
    <mergeCell ref="I12:J12"/>
    <mergeCell ref="D8:E8"/>
    <mergeCell ref="D9:E9"/>
    <mergeCell ref="D11:E11"/>
    <mergeCell ref="D12:E12"/>
    <mergeCell ref="D19:E19"/>
    <mergeCell ref="I13:J13"/>
    <mergeCell ref="I14:J14"/>
    <mergeCell ref="I15:J15"/>
    <mergeCell ref="D25:E25"/>
    <mergeCell ref="G25:J25"/>
    <mergeCell ref="D23:E23"/>
    <mergeCell ref="I23:J23"/>
    <mergeCell ref="D24:E24"/>
    <mergeCell ref="I24:J24"/>
    <mergeCell ref="D20:E20"/>
    <mergeCell ref="I20:J20"/>
    <mergeCell ref="D22:E22"/>
    <mergeCell ref="I22:J22"/>
    <mergeCell ref="D21:E21"/>
    <mergeCell ref="I21:J21"/>
    <mergeCell ref="D7:E7"/>
    <mergeCell ref="G7:J7"/>
    <mergeCell ref="D10:E10"/>
    <mergeCell ref="G10:J10"/>
    <mergeCell ref="D16:E16"/>
    <mergeCell ref="G16:J16"/>
  </mergeCells>
  <printOptions horizontalCentered="1"/>
  <pageMargins left="0.51181102362204722" right="0.51181102362204722" top="1.1417322834645669"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O241"/>
  <sheetViews>
    <sheetView topLeftCell="B1" workbookViewId="0">
      <selection activeCell="D18" sqref="D18"/>
    </sheetView>
  </sheetViews>
  <sheetFormatPr defaultRowHeight="15"/>
  <cols>
    <col min="1" max="1" width="14.140625" style="3" hidden="1" customWidth="1"/>
    <col min="2" max="2" width="9.140625" style="2"/>
    <col min="3" max="3" width="10.140625" style="3" hidden="1" customWidth="1"/>
    <col min="4" max="7" width="10.85546875" style="3" customWidth="1"/>
    <col min="8" max="12" width="13.140625" style="3" customWidth="1"/>
    <col min="13" max="13" width="6.85546875" style="3" customWidth="1"/>
    <col min="14" max="14" width="9.140625" style="3" customWidth="1"/>
    <col min="15" max="16384" width="9.140625" style="3"/>
  </cols>
  <sheetData>
    <row r="1" spans="1:13" s="1" customFormat="1" ht="18.75">
      <c r="A1" s="1" t="s">
        <v>35</v>
      </c>
      <c r="B1" s="45" t="str">
        <f>+A1</f>
        <v>Ūdensapgādes un kanalizācijas pakalpojumu daudzums</v>
      </c>
    </row>
    <row r="2" spans="1:13" s="1" customFormat="1" ht="24" customHeight="1">
      <c r="A2" s="1" t="str">
        <f>+Nodrosinajums!A2</f>
        <v>Jelgavas novads</v>
      </c>
      <c r="B2" s="45" t="str">
        <f>Nodrosinajums!A2</f>
        <v>Jelgavas novads</v>
      </c>
    </row>
    <row r="3" spans="1:13" s="1" customFormat="1" ht="28.5" customHeight="1">
      <c r="A3" s="1" t="s">
        <v>50</v>
      </c>
      <c r="B3" s="45" t="str">
        <f>Nodrosinajums!B6</f>
        <v>Mežciems</v>
      </c>
    </row>
    <row r="4" spans="1:13" s="7" customFormat="1" ht="15.75">
      <c r="A4" s="144" t="s">
        <v>1</v>
      </c>
      <c r="B4" s="144" t="s">
        <v>15</v>
      </c>
      <c r="C4" s="144"/>
      <c r="D4" s="207" t="s">
        <v>10</v>
      </c>
      <c r="E4" s="208"/>
      <c r="F4" s="208"/>
      <c r="G4" s="208"/>
      <c r="H4" s="209"/>
      <c r="I4" s="209"/>
      <c r="J4" s="209"/>
      <c r="K4" s="209"/>
      <c r="L4" s="209"/>
      <c r="M4" s="210"/>
    </row>
    <row r="5" spans="1:13" s="7" customFormat="1" ht="33" customHeight="1">
      <c r="A5" s="144"/>
      <c r="B5" s="144"/>
      <c r="C5" s="144"/>
      <c r="D5" s="144" t="s">
        <v>16</v>
      </c>
      <c r="E5" s="144"/>
      <c r="F5" s="187" t="s">
        <v>22</v>
      </c>
      <c r="G5" s="189"/>
      <c r="H5" s="144" t="s">
        <v>19</v>
      </c>
      <c r="I5" s="144"/>
      <c r="J5" s="144"/>
      <c r="K5" s="144"/>
      <c r="L5" s="144"/>
      <c r="M5" s="144"/>
    </row>
    <row r="6" spans="1:13" s="7" customFormat="1" ht="33" customHeight="1">
      <c r="A6" s="144"/>
      <c r="B6" s="144"/>
      <c r="C6" s="144"/>
      <c r="D6" s="63" t="s">
        <v>17</v>
      </c>
      <c r="E6" s="63" t="s">
        <v>18</v>
      </c>
      <c r="F6" s="63" t="s">
        <v>17</v>
      </c>
      <c r="G6" s="63" t="s">
        <v>7</v>
      </c>
      <c r="H6" s="63" t="s">
        <v>21</v>
      </c>
      <c r="I6" s="63" t="s">
        <v>18</v>
      </c>
      <c r="J6" s="63" t="s">
        <v>20</v>
      </c>
      <c r="K6" s="63" t="s">
        <v>23</v>
      </c>
      <c r="L6" s="187" t="s">
        <v>41</v>
      </c>
      <c r="M6" s="211"/>
    </row>
    <row r="7" spans="1:13" s="6" customFormat="1" ht="15.75">
      <c r="A7" s="196"/>
      <c r="B7" s="113">
        <v>2008</v>
      </c>
      <c r="C7" s="114"/>
      <c r="D7" s="114">
        <v>9645</v>
      </c>
      <c r="E7" s="115">
        <f>+D7/365</f>
        <v>26.424657534246574</v>
      </c>
      <c r="F7" s="116">
        <f>D7-H7</f>
        <v>0</v>
      </c>
      <c r="G7" s="117">
        <f>+F7/D7</f>
        <v>0</v>
      </c>
      <c r="H7" s="116">
        <f>J7+L7</f>
        <v>9645</v>
      </c>
      <c r="I7" s="115">
        <f>+H7/365</f>
        <v>26.424657534246574</v>
      </c>
      <c r="J7" s="116">
        <v>8515</v>
      </c>
      <c r="K7" s="115">
        <f>+J7/365/Nodrosinajums!$F$6*1000</f>
        <v>119.63470319634705</v>
      </c>
      <c r="L7" s="199">
        <f>1130+0</f>
        <v>1130</v>
      </c>
      <c r="M7" s="200"/>
    </row>
    <row r="8" spans="1:13" s="6" customFormat="1" ht="15.75">
      <c r="A8" s="197"/>
      <c r="B8" s="113">
        <v>2009</v>
      </c>
      <c r="C8" s="114"/>
      <c r="D8" s="114">
        <v>9830</v>
      </c>
      <c r="E8" s="115">
        <f>+D8/365</f>
        <v>26.931506849315067</v>
      </c>
      <c r="F8" s="116">
        <f>D8-H8</f>
        <v>0</v>
      </c>
      <c r="G8" s="117">
        <f>+F8/D8</f>
        <v>0</v>
      </c>
      <c r="H8" s="116">
        <f>J8+L8</f>
        <v>9830</v>
      </c>
      <c r="I8" s="115">
        <f>+H8/365</f>
        <v>26.931506849315067</v>
      </c>
      <c r="J8" s="116">
        <v>8620</v>
      </c>
      <c r="K8" s="115">
        <f>+J8/365/Nodrosinajums!$F$6*1000</f>
        <v>121.10994028802249</v>
      </c>
      <c r="L8" s="199">
        <f>1210+0</f>
        <v>1210</v>
      </c>
      <c r="M8" s="200"/>
    </row>
    <row r="9" spans="1:13" s="6" customFormat="1" ht="15.75">
      <c r="A9" s="198"/>
      <c r="B9" s="113">
        <v>2010</v>
      </c>
      <c r="C9" s="114"/>
      <c r="D9" s="118">
        <v>8076</v>
      </c>
      <c r="E9" s="115">
        <f>+D9/365</f>
        <v>22.126027397260273</v>
      </c>
      <c r="F9" s="116">
        <f>D9-H9</f>
        <v>0</v>
      </c>
      <c r="G9" s="117">
        <f>+F9/D9</f>
        <v>0</v>
      </c>
      <c r="H9" s="116">
        <f>J9+L9</f>
        <v>8076</v>
      </c>
      <c r="I9" s="115">
        <f>+H9/365</f>
        <v>22.126027397260273</v>
      </c>
      <c r="J9" s="116">
        <v>7096</v>
      </c>
      <c r="K9" s="115">
        <f>+J9/365/Nodrosinajums!$F$6*1000</f>
        <v>99.697927643133127</v>
      </c>
      <c r="L9" s="199">
        <f>980+0</f>
        <v>980</v>
      </c>
      <c r="M9" s="200"/>
    </row>
    <row r="10" spans="1:13" s="26" customFormat="1" ht="18.75" customHeight="1">
      <c r="A10" s="22"/>
      <c r="B10" s="202" t="s">
        <v>110</v>
      </c>
      <c r="C10" s="202"/>
      <c r="D10" s="202"/>
      <c r="E10" s="202"/>
      <c r="F10" s="202"/>
      <c r="G10" s="202"/>
      <c r="H10" s="202"/>
      <c r="I10" s="202"/>
      <c r="J10" s="202"/>
      <c r="K10" s="202"/>
      <c r="L10" s="202"/>
      <c r="M10" s="23"/>
    </row>
    <row r="11" spans="1:13" s="4" customFormat="1" ht="33.75" hidden="1" customHeight="1">
      <c r="A11" s="14"/>
      <c r="B11" s="14"/>
      <c r="C11" s="32"/>
      <c r="D11" s="14"/>
      <c r="E11" s="31"/>
      <c r="F11" s="205"/>
      <c r="G11" s="206"/>
      <c r="H11" s="206"/>
      <c r="I11" s="206"/>
      <c r="J11" s="206"/>
      <c r="K11" s="206"/>
      <c r="L11" s="206"/>
      <c r="M11" s="206"/>
    </row>
    <row r="12" spans="1:13" s="6" customFormat="1" ht="14.25" customHeight="1">
      <c r="B12" s="5"/>
    </row>
    <row r="13" spans="1:13" s="7" customFormat="1" ht="15.75">
      <c r="A13" s="144" t="s">
        <v>1</v>
      </c>
      <c r="B13" s="144" t="s">
        <v>15</v>
      </c>
      <c r="C13" s="144"/>
      <c r="D13" s="207" t="s">
        <v>11</v>
      </c>
      <c r="E13" s="208"/>
      <c r="F13" s="208"/>
      <c r="G13" s="208"/>
      <c r="H13" s="209"/>
      <c r="I13" s="209"/>
      <c r="J13" s="209"/>
      <c r="K13" s="209"/>
      <c r="L13" s="209"/>
      <c r="M13" s="210"/>
    </row>
    <row r="14" spans="1:13" s="7" customFormat="1" ht="57.75" customHeight="1">
      <c r="A14" s="144"/>
      <c r="B14" s="144"/>
      <c r="C14" s="144"/>
      <c r="D14" s="144" t="s">
        <v>40</v>
      </c>
      <c r="E14" s="144"/>
      <c r="F14" s="187" t="s">
        <v>24</v>
      </c>
      <c r="G14" s="189"/>
      <c r="H14" s="144" t="s">
        <v>26</v>
      </c>
      <c r="I14" s="144"/>
      <c r="J14" s="144"/>
      <c r="K14" s="144"/>
      <c r="L14" s="144"/>
      <c r="M14" s="144"/>
    </row>
    <row r="15" spans="1:13" s="7" customFormat="1" ht="33" customHeight="1">
      <c r="A15" s="144"/>
      <c r="B15" s="144"/>
      <c r="C15" s="144"/>
      <c r="D15" s="63" t="s">
        <v>17</v>
      </c>
      <c r="E15" s="63" t="s">
        <v>18</v>
      </c>
      <c r="F15" s="63" t="s">
        <v>17</v>
      </c>
      <c r="G15" s="63" t="s">
        <v>7</v>
      </c>
      <c r="H15" s="63" t="s">
        <v>21</v>
      </c>
      <c r="I15" s="63" t="str">
        <f>+I6</f>
        <v>m3/dnn</v>
      </c>
      <c r="J15" s="63" t="s">
        <v>27</v>
      </c>
      <c r="K15" s="63" t="s">
        <v>23</v>
      </c>
      <c r="L15" s="187" t="s">
        <v>42</v>
      </c>
      <c r="M15" s="211"/>
    </row>
    <row r="16" spans="1:13" s="6" customFormat="1" ht="15.75">
      <c r="A16" s="196"/>
      <c r="B16" s="113">
        <v>2008</v>
      </c>
      <c r="C16" s="114"/>
      <c r="D16" s="119">
        <v>9645</v>
      </c>
      <c r="E16" s="119">
        <f>D16/365</f>
        <v>26.424657534246574</v>
      </c>
      <c r="F16" s="119">
        <f>D16-H16</f>
        <v>0</v>
      </c>
      <c r="G16" s="120">
        <f>F16/D16</f>
        <v>0</v>
      </c>
      <c r="H16" s="116">
        <f>J16+L16</f>
        <v>9645</v>
      </c>
      <c r="I16" s="115">
        <f>+H16/365</f>
        <v>26.424657534246574</v>
      </c>
      <c r="J16" s="116">
        <v>8515</v>
      </c>
      <c r="K16" s="115">
        <f>+J16/365/Nodrosinajums!$J$6*1000</f>
        <v>150.50817498895273</v>
      </c>
      <c r="L16" s="199">
        <f>1130</f>
        <v>1130</v>
      </c>
      <c r="M16" s="200"/>
    </row>
    <row r="17" spans="1:13" s="6" customFormat="1" ht="15.75">
      <c r="A17" s="197"/>
      <c r="B17" s="113">
        <v>2009</v>
      </c>
      <c r="C17" s="114"/>
      <c r="D17" s="119">
        <v>9830</v>
      </c>
      <c r="E17" s="119">
        <f>D17/365</f>
        <v>26.931506849315067</v>
      </c>
      <c r="F17" s="119">
        <f>D17-H17</f>
        <v>0</v>
      </c>
      <c r="G17" s="120">
        <f>F17/D17</f>
        <v>0</v>
      </c>
      <c r="H17" s="116">
        <f>J17+L17</f>
        <v>9830</v>
      </c>
      <c r="I17" s="115">
        <f>+H17/365</f>
        <v>26.931506849315067</v>
      </c>
      <c r="J17" s="116">
        <v>8620</v>
      </c>
      <c r="K17" s="115">
        <f>+J17/365/Nodrosinajums!$J$6*1000</f>
        <v>152.36411842686698</v>
      </c>
      <c r="L17" s="199">
        <v>1210</v>
      </c>
      <c r="M17" s="200"/>
    </row>
    <row r="18" spans="1:13" s="6" customFormat="1" ht="15.75">
      <c r="A18" s="198"/>
      <c r="B18" s="113">
        <v>2010</v>
      </c>
      <c r="C18" s="114"/>
      <c r="D18" s="119">
        <v>8076</v>
      </c>
      <c r="E18" s="119">
        <f>D18/365</f>
        <v>22.126027397260273</v>
      </c>
      <c r="F18" s="119">
        <f>D18-H18</f>
        <v>0</v>
      </c>
      <c r="G18" s="120">
        <f>F18/D18</f>
        <v>0</v>
      </c>
      <c r="H18" s="116">
        <f>J18+L18</f>
        <v>8076</v>
      </c>
      <c r="I18" s="115">
        <f>+H18/365</f>
        <v>22.126027397260273</v>
      </c>
      <c r="J18" s="116">
        <v>7096</v>
      </c>
      <c r="K18" s="115">
        <f>+J18/365/Nodrosinajums!$J$6*1000</f>
        <v>125.42642509942556</v>
      </c>
      <c r="L18" s="199">
        <v>980</v>
      </c>
      <c r="M18" s="200"/>
    </row>
    <row r="19" spans="1:13" s="6" customFormat="1" ht="7.5" customHeight="1">
      <c r="A19" s="14"/>
      <c r="B19" s="20"/>
      <c r="C19" s="16"/>
      <c r="D19" s="20"/>
      <c r="E19" s="18"/>
      <c r="F19" s="17"/>
      <c r="G19" s="17"/>
      <c r="H19" s="19"/>
      <c r="I19" s="19"/>
      <c r="J19" s="19"/>
      <c r="K19" s="18"/>
      <c r="L19" s="15"/>
      <c r="M19" s="15"/>
    </row>
    <row r="20" spans="1:13" s="26" customFormat="1" ht="35.25" customHeight="1">
      <c r="A20" s="60"/>
      <c r="B20" s="226" t="s">
        <v>234</v>
      </c>
      <c r="C20" s="225"/>
      <c r="D20" s="225"/>
      <c r="E20" s="225"/>
      <c r="F20" s="225"/>
      <c r="G20" s="225"/>
      <c r="H20" s="225"/>
      <c r="I20" s="225"/>
      <c r="J20" s="225"/>
      <c r="K20" s="225"/>
      <c r="L20" s="225"/>
      <c r="M20" s="225"/>
    </row>
    <row r="21" spans="1:13" s="6" customFormat="1" ht="30.75" customHeight="1">
      <c r="B21" s="45" t="str">
        <f>Nodrosinajums!B7</f>
        <v>Bērvircava</v>
      </c>
    </row>
    <row r="22" spans="1:13" s="7" customFormat="1" ht="15.75">
      <c r="A22" s="144" t="s">
        <v>1</v>
      </c>
      <c r="B22" s="144" t="s">
        <v>15</v>
      </c>
      <c r="C22" s="144"/>
      <c r="D22" s="207" t="s">
        <v>10</v>
      </c>
      <c r="E22" s="208"/>
      <c r="F22" s="208"/>
      <c r="G22" s="208"/>
      <c r="H22" s="209"/>
      <c r="I22" s="209"/>
      <c r="J22" s="209"/>
      <c r="K22" s="209"/>
      <c r="L22" s="209"/>
      <c r="M22" s="210"/>
    </row>
    <row r="23" spans="1:13" s="7" customFormat="1" ht="33" customHeight="1">
      <c r="A23" s="144"/>
      <c r="B23" s="144"/>
      <c r="C23" s="144"/>
      <c r="D23" s="144" t="s">
        <v>16</v>
      </c>
      <c r="E23" s="144"/>
      <c r="F23" s="187" t="s">
        <v>22</v>
      </c>
      <c r="G23" s="189"/>
      <c r="H23" s="144" t="s">
        <v>19</v>
      </c>
      <c r="I23" s="144"/>
      <c r="J23" s="144"/>
      <c r="K23" s="144"/>
      <c r="L23" s="144"/>
      <c r="M23" s="144"/>
    </row>
    <row r="24" spans="1:13" s="7" customFormat="1" ht="33" customHeight="1">
      <c r="A24" s="144"/>
      <c r="B24" s="144"/>
      <c r="C24" s="144"/>
      <c r="D24" s="63" t="s">
        <v>17</v>
      </c>
      <c r="E24" s="63" t="s">
        <v>18</v>
      </c>
      <c r="F24" s="63" t="s">
        <v>17</v>
      </c>
      <c r="G24" s="63" t="s">
        <v>7</v>
      </c>
      <c r="H24" s="63" t="s">
        <v>21</v>
      </c>
      <c r="I24" s="63" t="s">
        <v>18</v>
      </c>
      <c r="J24" s="63" t="s">
        <v>20</v>
      </c>
      <c r="K24" s="63" t="s">
        <v>23</v>
      </c>
      <c r="L24" s="187" t="s">
        <v>43</v>
      </c>
      <c r="M24" s="211"/>
    </row>
    <row r="25" spans="1:13" s="6" customFormat="1" ht="15.75">
      <c r="A25" s="196"/>
      <c r="B25" s="113">
        <v>2008</v>
      </c>
      <c r="C25" s="114"/>
      <c r="D25" s="114">
        <v>16089</v>
      </c>
      <c r="E25" s="115">
        <f>+D25/365</f>
        <v>44.079452054794523</v>
      </c>
      <c r="F25" s="113" t="s">
        <v>28</v>
      </c>
      <c r="G25" s="113" t="s">
        <v>28</v>
      </c>
      <c r="H25" s="113" t="s">
        <v>28</v>
      </c>
      <c r="I25" s="113" t="s">
        <v>28</v>
      </c>
      <c r="J25" s="113" t="s">
        <v>28</v>
      </c>
      <c r="K25" s="113" t="s">
        <v>28</v>
      </c>
      <c r="L25" s="121" t="s">
        <v>28</v>
      </c>
      <c r="M25" s="122"/>
    </row>
    <row r="26" spans="1:13" s="6" customFormat="1" ht="15.75">
      <c r="A26" s="197"/>
      <c r="B26" s="113">
        <v>2009</v>
      </c>
      <c r="C26" s="114"/>
      <c r="D26" s="114">
        <v>12576</v>
      </c>
      <c r="E26" s="115">
        <f>+D26/365</f>
        <v>34.454794520547942</v>
      </c>
      <c r="F26" s="113" t="s">
        <v>28</v>
      </c>
      <c r="G26" s="113" t="s">
        <v>28</v>
      </c>
      <c r="H26" s="113" t="s">
        <v>28</v>
      </c>
      <c r="I26" s="113" t="s">
        <v>28</v>
      </c>
      <c r="J26" s="113" t="s">
        <v>28</v>
      </c>
      <c r="K26" s="113" t="s">
        <v>28</v>
      </c>
      <c r="L26" s="121" t="s">
        <v>28</v>
      </c>
      <c r="M26" s="122"/>
    </row>
    <row r="27" spans="1:13" s="6" customFormat="1" ht="15.75">
      <c r="A27" s="198"/>
      <c r="B27" s="113">
        <v>2010</v>
      </c>
      <c r="C27" s="114"/>
      <c r="D27" s="118">
        <v>11577</v>
      </c>
      <c r="E27" s="115">
        <f>+D27/365</f>
        <v>31.717808219178082</v>
      </c>
      <c r="F27" s="116">
        <v>1200</v>
      </c>
      <c r="G27" s="117">
        <f>+F27/D27</f>
        <v>0.10365379632029023</v>
      </c>
      <c r="H27" s="116">
        <f>+D27-F27</f>
        <v>10377</v>
      </c>
      <c r="I27" s="115">
        <f>+H27/365</f>
        <v>28.43013698630137</v>
      </c>
      <c r="J27" s="119">
        <f>+H27</f>
        <v>10377</v>
      </c>
      <c r="K27" s="119">
        <f>+J27/365/Nodrosinajums!F7*1000</f>
        <v>89.968787931333452</v>
      </c>
      <c r="L27" s="121" t="s">
        <v>28</v>
      </c>
      <c r="M27" s="123"/>
    </row>
    <row r="28" spans="1:13" s="4" customFormat="1" ht="15.75">
      <c r="A28" s="14"/>
      <c r="B28" s="32"/>
      <c r="C28" s="32"/>
      <c r="D28" s="32"/>
      <c r="E28" s="31"/>
      <c r="F28" s="33"/>
      <c r="G28" s="33"/>
      <c r="H28" s="32"/>
      <c r="I28" s="32"/>
      <c r="J28" s="32"/>
      <c r="K28" s="33"/>
      <c r="L28" s="32"/>
      <c r="M28" s="32"/>
    </row>
    <row r="29" spans="1:13" s="6" customFormat="1" ht="5.25" customHeight="1">
      <c r="B29" s="5"/>
    </row>
    <row r="30" spans="1:13" s="7" customFormat="1" ht="15.75">
      <c r="A30" s="144" t="s">
        <v>1</v>
      </c>
      <c r="B30" s="144" t="s">
        <v>15</v>
      </c>
      <c r="C30" s="144"/>
      <c r="D30" s="207" t="s">
        <v>11</v>
      </c>
      <c r="E30" s="208"/>
      <c r="F30" s="208"/>
      <c r="G30" s="208"/>
      <c r="H30" s="209"/>
      <c r="I30" s="209"/>
      <c r="J30" s="209"/>
      <c r="K30" s="209"/>
      <c r="L30" s="209"/>
      <c r="M30" s="210"/>
    </row>
    <row r="31" spans="1:13" s="7" customFormat="1" ht="33" customHeight="1">
      <c r="A31" s="144"/>
      <c r="B31" s="144"/>
      <c r="C31" s="144"/>
      <c r="D31" s="144" t="s">
        <v>25</v>
      </c>
      <c r="E31" s="144"/>
      <c r="F31" s="187" t="s">
        <v>24</v>
      </c>
      <c r="G31" s="189"/>
      <c r="H31" s="144" t="s">
        <v>26</v>
      </c>
      <c r="I31" s="144"/>
      <c r="J31" s="144"/>
      <c r="K31" s="144"/>
      <c r="L31" s="144"/>
      <c r="M31" s="144"/>
    </row>
    <row r="32" spans="1:13" s="7" customFormat="1" ht="33" customHeight="1">
      <c r="A32" s="144"/>
      <c r="B32" s="144"/>
      <c r="C32" s="144"/>
      <c r="D32" s="63" t="s">
        <v>17</v>
      </c>
      <c r="E32" s="63" t="s">
        <v>18</v>
      </c>
      <c r="F32" s="63" t="s">
        <v>17</v>
      </c>
      <c r="G32" s="63" t="s">
        <v>7</v>
      </c>
      <c r="H32" s="63" t="s">
        <v>21</v>
      </c>
      <c r="I32" s="63" t="s">
        <v>18</v>
      </c>
      <c r="J32" s="63" t="s">
        <v>27</v>
      </c>
      <c r="K32" s="63" t="s">
        <v>23</v>
      </c>
      <c r="L32" s="187" t="s">
        <v>42</v>
      </c>
      <c r="M32" s="189"/>
    </row>
    <row r="33" spans="1:14" s="6" customFormat="1" ht="15.75">
      <c r="A33" s="196"/>
      <c r="B33" s="113">
        <v>2008</v>
      </c>
      <c r="C33" s="114"/>
      <c r="D33" s="116">
        <v>16089</v>
      </c>
      <c r="E33" s="115">
        <f>+D33/365</f>
        <v>44.079452054794523</v>
      </c>
      <c r="F33" s="119">
        <f>D33-H33</f>
        <v>7548</v>
      </c>
      <c r="G33" s="124">
        <f>F33/D33</f>
        <v>0.46914040648890548</v>
      </c>
      <c r="H33" s="116">
        <f>J33+L33</f>
        <v>8541</v>
      </c>
      <c r="I33" s="115">
        <f>+H33/365</f>
        <v>23.4</v>
      </c>
      <c r="J33" s="116">
        <f>+J34</f>
        <v>8541</v>
      </c>
      <c r="K33" s="115">
        <f>+J33/365/Nodrosinajums!J7*1000</f>
        <v>90</v>
      </c>
      <c r="L33" s="125">
        <v>0</v>
      </c>
      <c r="M33" s="126"/>
      <c r="N33" s="127"/>
    </row>
    <row r="34" spans="1:14" s="6" customFormat="1" ht="15.75">
      <c r="A34" s="197"/>
      <c r="B34" s="113">
        <v>2009</v>
      </c>
      <c r="C34" s="114"/>
      <c r="D34" s="116">
        <v>12576</v>
      </c>
      <c r="E34" s="115">
        <f>+D34/365</f>
        <v>34.454794520547942</v>
      </c>
      <c r="F34" s="119">
        <f>D34-H34</f>
        <v>4035</v>
      </c>
      <c r="G34" s="124">
        <f>F34/D34</f>
        <v>0.32084923664122139</v>
      </c>
      <c r="H34" s="116">
        <f>J34+L34</f>
        <v>8541</v>
      </c>
      <c r="I34" s="115">
        <f>+H34/365</f>
        <v>23.4</v>
      </c>
      <c r="J34" s="116">
        <f>+J35</f>
        <v>8541</v>
      </c>
      <c r="K34" s="115">
        <f>+J34/365/Nodrosinajums!J7*1000</f>
        <v>90</v>
      </c>
      <c r="L34" s="125">
        <v>0</v>
      </c>
      <c r="M34" s="126"/>
      <c r="N34" s="127"/>
    </row>
    <row r="35" spans="1:14" s="6" customFormat="1" ht="15.75">
      <c r="A35" s="198"/>
      <c r="B35" s="113">
        <v>2010</v>
      </c>
      <c r="C35" s="114"/>
      <c r="D35" s="116">
        <v>11577</v>
      </c>
      <c r="E35" s="115">
        <f>+D35/365</f>
        <v>31.717808219178082</v>
      </c>
      <c r="F35" s="119">
        <f>D35-H35</f>
        <v>3036</v>
      </c>
      <c r="G35" s="124">
        <f>F35/D35</f>
        <v>0.26224410469033427</v>
      </c>
      <c r="H35" s="116">
        <f>J35+L35</f>
        <v>8541</v>
      </c>
      <c r="I35" s="115">
        <f>+H35/365</f>
        <v>23.4</v>
      </c>
      <c r="J35" s="116">
        <f>90*365*Nodrosinajums!J7/1000</f>
        <v>8541</v>
      </c>
      <c r="K35" s="115">
        <f>+J35/365/Nodrosinajums!J7*1000</f>
        <v>90</v>
      </c>
      <c r="L35" s="125">
        <v>0</v>
      </c>
      <c r="M35" s="126"/>
      <c r="N35" s="127"/>
    </row>
    <row r="36" spans="1:14" s="26" customFormat="1" ht="23.25" customHeight="1">
      <c r="A36" s="22"/>
      <c r="B36" s="202" t="s">
        <v>235</v>
      </c>
      <c r="C36" s="222"/>
      <c r="D36" s="222"/>
      <c r="E36" s="222"/>
      <c r="F36" s="222"/>
      <c r="G36" s="222"/>
      <c r="H36" s="222"/>
      <c r="I36" s="222"/>
      <c r="J36" s="222"/>
      <c r="K36" s="222"/>
      <c r="L36" s="222"/>
      <c r="M36" s="222"/>
      <c r="N36" s="25"/>
    </row>
    <row r="37" spans="1:14" s="4" customFormat="1" ht="15.75" hidden="1">
      <c r="A37" s="14"/>
      <c r="B37" s="34"/>
      <c r="C37" s="32"/>
      <c r="D37" s="34"/>
      <c r="E37" s="31"/>
      <c r="F37" s="31"/>
      <c r="G37" s="34"/>
      <c r="H37" s="32"/>
      <c r="I37" s="32"/>
      <c r="J37" s="32"/>
      <c r="K37" s="35"/>
      <c r="L37" s="32"/>
      <c r="M37" s="32"/>
    </row>
    <row r="38" spans="1:14" ht="28.5" customHeight="1">
      <c r="B38" s="45" t="str">
        <f>Nodrosinajums!B8</f>
        <v>Vecsvirlauka</v>
      </c>
    </row>
    <row r="39" spans="1:14" s="7" customFormat="1" ht="15.75">
      <c r="A39" s="144" t="s">
        <v>1</v>
      </c>
      <c r="B39" s="144" t="s">
        <v>15</v>
      </c>
      <c r="C39" s="144"/>
      <c r="D39" s="207" t="s">
        <v>10</v>
      </c>
      <c r="E39" s="208"/>
      <c r="F39" s="208"/>
      <c r="G39" s="208"/>
      <c r="H39" s="209"/>
      <c r="I39" s="209"/>
      <c r="J39" s="209"/>
      <c r="K39" s="209"/>
      <c r="L39" s="209"/>
      <c r="M39" s="210"/>
    </row>
    <row r="40" spans="1:14" s="7" customFormat="1" ht="33" customHeight="1">
      <c r="A40" s="144"/>
      <c r="B40" s="144"/>
      <c r="C40" s="144"/>
      <c r="D40" s="144" t="s">
        <v>16</v>
      </c>
      <c r="E40" s="144"/>
      <c r="F40" s="187" t="s">
        <v>22</v>
      </c>
      <c r="G40" s="189"/>
      <c r="H40" s="144" t="s">
        <v>19</v>
      </c>
      <c r="I40" s="144"/>
      <c r="J40" s="144"/>
      <c r="K40" s="144"/>
      <c r="L40" s="144"/>
      <c r="M40" s="144"/>
    </row>
    <row r="41" spans="1:14" s="7" customFormat="1" ht="33" customHeight="1">
      <c r="A41" s="144"/>
      <c r="B41" s="144"/>
      <c r="C41" s="144"/>
      <c r="D41" s="63" t="s">
        <v>17</v>
      </c>
      <c r="E41" s="63" t="s">
        <v>18</v>
      </c>
      <c r="F41" s="63" t="s">
        <v>17</v>
      </c>
      <c r="G41" s="63" t="s">
        <v>7</v>
      </c>
      <c r="H41" s="63" t="s">
        <v>21</v>
      </c>
      <c r="I41" s="63" t="s">
        <v>18</v>
      </c>
      <c r="J41" s="63" t="s">
        <v>20</v>
      </c>
      <c r="K41" s="63" t="s">
        <v>23</v>
      </c>
      <c r="L41" s="187" t="s">
        <v>43</v>
      </c>
      <c r="M41" s="211"/>
    </row>
    <row r="42" spans="1:14" s="6" customFormat="1" ht="15.75">
      <c r="A42" s="196"/>
      <c r="B42" s="113">
        <v>2008</v>
      </c>
      <c r="C42" s="114"/>
      <c r="D42" s="113">
        <v>2895</v>
      </c>
      <c r="E42" s="128">
        <f>+D42/365</f>
        <v>7.9315068493150687</v>
      </c>
      <c r="F42" s="119">
        <f>D42-H42</f>
        <v>0</v>
      </c>
      <c r="G42" s="124">
        <f>F42/D42</f>
        <v>0</v>
      </c>
      <c r="H42" s="119">
        <f>J42+L42</f>
        <v>2895</v>
      </c>
      <c r="I42" s="128">
        <f>+H42/365</f>
        <v>7.9315068493150687</v>
      </c>
      <c r="J42" s="119">
        <v>2895</v>
      </c>
      <c r="K42" s="128">
        <f>+J42/365/Nodrosinajums!$F$8*1000</f>
        <v>152.52897787144363</v>
      </c>
      <c r="L42" s="121">
        <v>0</v>
      </c>
      <c r="M42" s="126"/>
    </row>
    <row r="43" spans="1:14" s="6" customFormat="1" ht="15.75">
      <c r="A43" s="197"/>
      <c r="B43" s="113">
        <v>2009</v>
      </c>
      <c r="C43" s="114"/>
      <c r="D43" s="113">
        <v>2668</v>
      </c>
      <c r="E43" s="128">
        <f>+D43/365</f>
        <v>7.3095890410958901</v>
      </c>
      <c r="F43" s="119">
        <f>D43-H43</f>
        <v>0</v>
      </c>
      <c r="G43" s="124">
        <f>F43/D43</f>
        <v>0</v>
      </c>
      <c r="H43" s="119">
        <f>J43+L43</f>
        <v>2668</v>
      </c>
      <c r="I43" s="128">
        <f>+H43/365</f>
        <v>7.3095890410958901</v>
      </c>
      <c r="J43" s="119">
        <v>2668</v>
      </c>
      <c r="K43" s="128">
        <f>+J43/365/Nodrosinajums!$F$8*1000</f>
        <v>140.56902002107481</v>
      </c>
      <c r="L43" s="121">
        <v>0</v>
      </c>
      <c r="M43" s="126"/>
    </row>
    <row r="44" spans="1:14" s="6" customFormat="1" ht="15.75">
      <c r="A44" s="198"/>
      <c r="B44" s="113">
        <v>2010</v>
      </c>
      <c r="C44" s="114"/>
      <c r="D44" s="113">
        <v>2204</v>
      </c>
      <c r="E44" s="128">
        <f>+D44/365</f>
        <v>6.0383561643835613</v>
      </c>
      <c r="F44" s="119">
        <f>D44-H44</f>
        <v>0</v>
      </c>
      <c r="G44" s="124">
        <f>F44/D44</f>
        <v>0</v>
      </c>
      <c r="H44" s="119">
        <f>J44+L44</f>
        <v>2204</v>
      </c>
      <c r="I44" s="128">
        <f>+H44/365</f>
        <v>6.0383561643835613</v>
      </c>
      <c r="J44" s="119">
        <v>2204</v>
      </c>
      <c r="K44" s="128">
        <f>+J44/365/Nodrosinajums!$F$8*1000</f>
        <v>116.12223393045309</v>
      </c>
      <c r="L44" s="121">
        <v>0</v>
      </c>
      <c r="M44" s="123"/>
    </row>
    <row r="45" spans="1:14" s="6" customFormat="1" ht="21" customHeight="1">
      <c r="A45" s="14"/>
      <c r="B45" s="20" t="str">
        <f>+B10</f>
        <v>Piezīme: Dati nav ticami, ūdens patēriņā ieskaitīti zudumi</v>
      </c>
      <c r="C45" s="16"/>
      <c r="D45" s="17"/>
      <c r="E45" s="18"/>
      <c r="F45" s="19"/>
      <c r="G45" s="21"/>
      <c r="H45" s="19"/>
      <c r="I45" s="19"/>
      <c r="J45" s="19"/>
      <c r="K45" s="18"/>
      <c r="L45" s="19"/>
      <c r="M45" s="30"/>
    </row>
    <row r="46" spans="1:14" s="4" customFormat="1" ht="30.75" hidden="1" customHeight="1">
      <c r="A46" s="14"/>
      <c r="B46" s="43"/>
      <c r="C46" s="32"/>
      <c r="D46" s="34"/>
      <c r="E46" s="31"/>
      <c r="F46" s="31"/>
      <c r="G46" s="224"/>
      <c r="H46" s="225"/>
      <c r="I46" s="225"/>
      <c r="J46" s="225"/>
      <c r="K46" s="225"/>
      <c r="L46" s="225"/>
      <c r="M46" s="225"/>
    </row>
    <row r="47" spans="1:14" s="4" customFormat="1" ht="30" customHeight="1">
      <c r="A47" s="14"/>
      <c r="B47" s="46" t="str">
        <f>Nodrosinajums!B10</f>
        <v>Vilce</v>
      </c>
      <c r="C47" s="32"/>
      <c r="D47" s="34"/>
      <c r="E47" s="31"/>
      <c r="F47" s="31"/>
      <c r="G47" s="34"/>
      <c r="H47" s="32"/>
      <c r="I47" s="32"/>
      <c r="J47" s="32"/>
      <c r="K47" s="35"/>
      <c r="L47" s="32"/>
      <c r="M47" s="32"/>
    </row>
    <row r="48" spans="1:14" s="7" customFormat="1" ht="15.75" customHeight="1">
      <c r="A48" s="144" t="s">
        <v>1</v>
      </c>
      <c r="B48" s="160" t="s">
        <v>15</v>
      </c>
      <c r="C48" s="160"/>
      <c r="D48" s="207" t="s">
        <v>10</v>
      </c>
      <c r="E48" s="208"/>
      <c r="F48" s="208"/>
      <c r="G48" s="208"/>
      <c r="H48" s="208"/>
      <c r="I48" s="208"/>
      <c r="J48" s="208"/>
      <c r="K48" s="208"/>
      <c r="L48" s="208"/>
      <c r="M48" s="219"/>
    </row>
    <row r="49" spans="1:15" s="7" customFormat="1" ht="33" customHeight="1">
      <c r="A49" s="144"/>
      <c r="B49" s="218"/>
      <c r="C49" s="218"/>
      <c r="D49" s="187" t="s">
        <v>16</v>
      </c>
      <c r="E49" s="189"/>
      <c r="F49" s="187" t="s">
        <v>22</v>
      </c>
      <c r="G49" s="189"/>
      <c r="H49" s="187" t="s">
        <v>19</v>
      </c>
      <c r="I49" s="188"/>
      <c r="J49" s="188"/>
      <c r="K49" s="188"/>
      <c r="L49" s="188"/>
      <c r="M49" s="189"/>
    </row>
    <row r="50" spans="1:15" s="7" customFormat="1" ht="33" customHeight="1">
      <c r="A50" s="144"/>
      <c r="B50" s="161"/>
      <c r="C50" s="161"/>
      <c r="D50" s="63" t="s">
        <v>17</v>
      </c>
      <c r="E50" s="63" t="s">
        <v>18</v>
      </c>
      <c r="F50" s="63" t="s">
        <v>17</v>
      </c>
      <c r="G50" s="63" t="s">
        <v>7</v>
      </c>
      <c r="H50" s="63" t="s">
        <v>21</v>
      </c>
      <c r="I50" s="63" t="s">
        <v>18</v>
      </c>
      <c r="J50" s="63" t="s">
        <v>20</v>
      </c>
      <c r="K50" s="63" t="s">
        <v>23</v>
      </c>
      <c r="L50" s="187" t="s">
        <v>43</v>
      </c>
      <c r="M50" s="189"/>
    </row>
    <row r="51" spans="1:15" s="6" customFormat="1" ht="15.75" hidden="1">
      <c r="A51" s="215"/>
      <c r="B51" s="113">
        <v>2008</v>
      </c>
      <c r="C51" s="114"/>
      <c r="D51" s="113" t="s">
        <v>28</v>
      </c>
      <c r="E51" s="113" t="s">
        <v>28</v>
      </c>
      <c r="F51" s="113" t="s">
        <v>28</v>
      </c>
      <c r="G51" s="113" t="s">
        <v>28</v>
      </c>
      <c r="H51" s="113" t="s">
        <v>28</v>
      </c>
      <c r="I51" s="113" t="s">
        <v>28</v>
      </c>
      <c r="J51" s="113" t="s">
        <v>28</v>
      </c>
      <c r="K51" s="113" t="s">
        <v>28</v>
      </c>
      <c r="L51" s="203" t="s">
        <v>28</v>
      </c>
      <c r="M51" s="200"/>
      <c r="O51" s="7"/>
    </row>
    <row r="52" spans="1:15" s="6" customFormat="1" ht="15.75">
      <c r="A52" s="216"/>
      <c r="B52" s="113">
        <v>2009</v>
      </c>
      <c r="C52" s="114"/>
      <c r="D52" s="113">
        <v>22956</v>
      </c>
      <c r="E52" s="128">
        <f>D52/365</f>
        <v>62.893150684931506</v>
      </c>
      <c r="F52" s="119">
        <f>D52-H52</f>
        <v>0</v>
      </c>
      <c r="G52" s="120">
        <f>F52/D52</f>
        <v>0</v>
      </c>
      <c r="H52" s="119">
        <v>22956</v>
      </c>
      <c r="I52" s="128">
        <f>H52/365</f>
        <v>62.893150684931506</v>
      </c>
      <c r="J52" s="119">
        <f>+H52</f>
        <v>22956</v>
      </c>
      <c r="K52" s="128">
        <f>+J52/365/Nodrosinajums!F10*1000</f>
        <v>251.57260273972605</v>
      </c>
      <c r="L52" s="199">
        <v>0</v>
      </c>
      <c r="M52" s="204"/>
    </row>
    <row r="53" spans="1:15" s="6" customFormat="1" ht="15.75">
      <c r="A53" s="217"/>
      <c r="B53" s="113">
        <v>2010</v>
      </c>
      <c r="C53" s="114"/>
      <c r="D53" s="113">
        <v>15469</v>
      </c>
      <c r="E53" s="128">
        <f>D53/365</f>
        <v>42.38082191780822</v>
      </c>
      <c r="F53" s="128">
        <v>12.5</v>
      </c>
      <c r="G53" s="120">
        <f>F53/D53</f>
        <v>8.0806774840002586E-4</v>
      </c>
      <c r="H53" s="119">
        <f>D53-F53</f>
        <v>15456.5</v>
      </c>
      <c r="I53" s="128">
        <f>H53/365</f>
        <v>42.346575342465755</v>
      </c>
      <c r="J53" s="119">
        <f>+H53</f>
        <v>15456.5</v>
      </c>
      <c r="K53" s="128">
        <f>+J53/365/Nodrosinajums!F10*1000</f>
        <v>169.38630136986302</v>
      </c>
      <c r="L53" s="199">
        <v>0</v>
      </c>
      <c r="M53" s="204"/>
    </row>
    <row r="54" spans="1:15" s="6" customFormat="1" ht="15.75">
      <c r="A54" s="14"/>
      <c r="B54" s="20" t="str">
        <f>+B45</f>
        <v>Piezīme: Dati nav ticami, ūdens patēriņā ieskaitīti zudumi</v>
      </c>
      <c r="C54" s="16"/>
      <c r="D54" s="17"/>
      <c r="E54" s="18"/>
      <c r="F54" s="19"/>
      <c r="G54" s="21"/>
      <c r="H54" s="19"/>
      <c r="I54" s="19"/>
      <c r="J54" s="19"/>
      <c r="K54" s="18"/>
      <c r="L54" s="19"/>
      <c r="M54" s="30"/>
    </row>
    <row r="55" spans="1:15" s="26" customFormat="1" ht="3" customHeight="1">
      <c r="A55" s="22"/>
      <c r="B55" s="20"/>
      <c r="C55" s="24"/>
      <c r="D55" s="20"/>
      <c r="E55" s="27"/>
      <c r="F55" s="36"/>
      <c r="G55" s="37"/>
      <c r="H55" s="36"/>
      <c r="I55" s="36"/>
      <c r="J55" s="36"/>
      <c r="K55" s="27"/>
      <c r="L55" s="36"/>
      <c r="M55" s="38"/>
    </row>
    <row r="56" spans="1:15" s="4" customFormat="1" ht="15.75" hidden="1">
      <c r="A56" s="14"/>
      <c r="B56" s="32"/>
      <c r="C56" s="32"/>
      <c r="D56" s="32"/>
      <c r="E56" s="31"/>
      <c r="F56" s="33"/>
      <c r="G56" s="33"/>
      <c r="H56" s="32"/>
      <c r="I56" s="32"/>
      <c r="J56" s="32"/>
      <c r="K56" s="33"/>
      <c r="L56" s="32"/>
      <c r="M56" s="32"/>
    </row>
    <row r="57" spans="1:15" s="6" customFormat="1" ht="5.25" customHeight="1">
      <c r="B57" s="5"/>
    </row>
    <row r="58" spans="1:15" s="7" customFormat="1" ht="15.75">
      <c r="A58" s="144" t="s">
        <v>1</v>
      </c>
      <c r="B58" s="144" t="s">
        <v>15</v>
      </c>
      <c r="C58" s="144"/>
      <c r="D58" s="207" t="s">
        <v>11</v>
      </c>
      <c r="E58" s="208"/>
      <c r="F58" s="208"/>
      <c r="G58" s="208"/>
      <c r="H58" s="209"/>
      <c r="I58" s="209"/>
      <c r="J58" s="209"/>
      <c r="K58" s="209"/>
      <c r="L58" s="209"/>
      <c r="M58" s="210"/>
    </row>
    <row r="59" spans="1:15" s="7" customFormat="1" ht="33" customHeight="1">
      <c r="A59" s="144"/>
      <c r="B59" s="144"/>
      <c r="C59" s="144"/>
      <c r="D59" s="144" t="s">
        <v>25</v>
      </c>
      <c r="E59" s="144"/>
      <c r="F59" s="187" t="s">
        <v>24</v>
      </c>
      <c r="G59" s="189"/>
      <c r="H59" s="144" t="s">
        <v>26</v>
      </c>
      <c r="I59" s="144"/>
      <c r="J59" s="144"/>
      <c r="K59" s="144"/>
      <c r="L59" s="144"/>
      <c r="M59" s="144"/>
    </row>
    <row r="60" spans="1:15" s="7" customFormat="1" ht="33" customHeight="1">
      <c r="A60" s="144"/>
      <c r="B60" s="144"/>
      <c r="C60" s="144"/>
      <c r="D60" s="63" t="s">
        <v>17</v>
      </c>
      <c r="E60" s="63" t="s">
        <v>18</v>
      </c>
      <c r="F60" s="63" t="s">
        <v>17</v>
      </c>
      <c r="G60" s="63" t="s">
        <v>7</v>
      </c>
      <c r="H60" s="63" t="s">
        <v>21</v>
      </c>
      <c r="I60" s="63" t="s">
        <v>18</v>
      </c>
      <c r="J60" s="63" t="s">
        <v>27</v>
      </c>
      <c r="K60" s="63" t="s">
        <v>23</v>
      </c>
      <c r="L60" s="187" t="s">
        <v>42</v>
      </c>
      <c r="M60" s="189"/>
    </row>
    <row r="61" spans="1:15" s="6" customFormat="1" ht="15.75" hidden="1">
      <c r="A61" s="215"/>
      <c r="B61" s="113">
        <v>2008</v>
      </c>
      <c r="C61" s="114"/>
      <c r="D61" s="116" t="s">
        <v>28</v>
      </c>
      <c r="E61" s="116" t="s">
        <v>28</v>
      </c>
      <c r="F61" s="116" t="s">
        <v>28</v>
      </c>
      <c r="G61" s="116" t="s">
        <v>28</v>
      </c>
      <c r="H61" s="116" t="s">
        <v>28</v>
      </c>
      <c r="I61" s="116" t="s">
        <v>28</v>
      </c>
      <c r="J61" s="116" t="s">
        <v>28</v>
      </c>
      <c r="K61" s="116" t="s">
        <v>28</v>
      </c>
      <c r="L61" s="199" t="s">
        <v>28</v>
      </c>
      <c r="M61" s="204"/>
      <c r="N61" s="127"/>
    </row>
    <row r="62" spans="1:15" s="6" customFormat="1" ht="15.75">
      <c r="A62" s="216"/>
      <c r="B62" s="113">
        <v>2009</v>
      </c>
      <c r="C62" s="114"/>
      <c r="D62" s="116">
        <v>22956</v>
      </c>
      <c r="E62" s="115">
        <f>D62/365</f>
        <v>62.893150684931506</v>
      </c>
      <c r="F62" s="116">
        <f>D62-H62</f>
        <v>0</v>
      </c>
      <c r="G62" s="129">
        <f>F62/D62</f>
        <v>0</v>
      </c>
      <c r="H62" s="116">
        <f>J62+L62</f>
        <v>22956</v>
      </c>
      <c r="I62" s="116">
        <f>H62/365</f>
        <v>62.893150684931506</v>
      </c>
      <c r="J62" s="116">
        <v>22956</v>
      </c>
      <c r="K62" s="115">
        <f>+J62/365/Nodrosinajums!$J$10*1000</f>
        <v>251.57260273972605</v>
      </c>
      <c r="L62" s="130">
        <v>0</v>
      </c>
      <c r="M62" s="126"/>
      <c r="N62" s="127"/>
    </row>
    <row r="63" spans="1:15" s="6" customFormat="1" ht="15.75">
      <c r="A63" s="217"/>
      <c r="B63" s="113">
        <v>2010</v>
      </c>
      <c r="C63" s="114"/>
      <c r="D63" s="116">
        <v>15469</v>
      </c>
      <c r="E63" s="115">
        <f>D63/365</f>
        <v>42.38082191780822</v>
      </c>
      <c r="F63" s="116">
        <f>D63-H63</f>
        <v>0</v>
      </c>
      <c r="G63" s="129">
        <f>F63/D63</f>
        <v>0</v>
      </c>
      <c r="H63" s="116">
        <f>J63+L63</f>
        <v>15469</v>
      </c>
      <c r="I63" s="116">
        <f>H63/365</f>
        <v>42.38082191780822</v>
      </c>
      <c r="J63" s="116">
        <v>15469</v>
      </c>
      <c r="K63" s="115">
        <f>+J63/365/Nodrosinajums!$J$10*1000</f>
        <v>169.52328767123288</v>
      </c>
      <c r="L63" s="130">
        <v>0</v>
      </c>
      <c r="M63" s="126"/>
      <c r="N63" s="127"/>
    </row>
    <row r="64" spans="1:15" s="26" customFormat="1" ht="18" customHeight="1">
      <c r="A64" s="22"/>
      <c r="B64" s="202" t="s">
        <v>51</v>
      </c>
      <c r="C64" s="223"/>
      <c r="D64" s="223"/>
      <c r="E64" s="223"/>
      <c r="F64" s="223"/>
      <c r="G64" s="223"/>
      <c r="H64" s="223"/>
      <c r="I64" s="223"/>
      <c r="J64" s="223"/>
      <c r="K64" s="223"/>
      <c r="L64" s="223"/>
      <c r="M64" s="223"/>
      <c r="N64" s="25"/>
    </row>
    <row r="65" spans="1:13" s="4" customFormat="1" ht="15.75" hidden="1">
      <c r="A65" s="14"/>
      <c r="B65" s="34"/>
      <c r="C65" s="32"/>
      <c r="D65" s="34"/>
      <c r="E65" s="31"/>
      <c r="F65" s="31"/>
      <c r="G65" s="33"/>
      <c r="H65" s="32"/>
      <c r="I65" s="32"/>
      <c r="J65" s="32"/>
      <c r="K65" s="35"/>
      <c r="L65" s="32"/>
      <c r="M65" s="32"/>
    </row>
    <row r="66" spans="1:13" s="4" customFormat="1" ht="18.75">
      <c r="A66" s="14"/>
      <c r="B66" s="46" t="str">
        <f>Nodrosinajums!B11</f>
        <v>Sesava</v>
      </c>
      <c r="C66" s="32"/>
      <c r="D66" s="34"/>
      <c r="E66" s="31"/>
      <c r="F66" s="31"/>
      <c r="G66" s="34"/>
      <c r="H66" s="32"/>
      <c r="I66" s="32"/>
      <c r="J66" s="32"/>
      <c r="K66" s="35"/>
      <c r="L66" s="32"/>
      <c r="M66" s="32"/>
    </row>
    <row r="67" spans="1:13" s="7" customFormat="1" ht="15.75" customHeight="1">
      <c r="A67" s="144" t="s">
        <v>1</v>
      </c>
      <c r="B67" s="144" t="s">
        <v>15</v>
      </c>
      <c r="C67" s="144"/>
      <c r="D67" s="207" t="s">
        <v>10</v>
      </c>
      <c r="E67" s="208"/>
      <c r="F67" s="208"/>
      <c r="G67" s="208"/>
      <c r="H67" s="208"/>
      <c r="I67" s="208"/>
      <c r="J67" s="208"/>
      <c r="K67" s="208"/>
      <c r="L67" s="208"/>
      <c r="M67" s="219"/>
    </row>
    <row r="68" spans="1:13" s="7" customFormat="1" ht="33" customHeight="1">
      <c r="A68" s="144"/>
      <c r="B68" s="144"/>
      <c r="C68" s="144"/>
      <c r="D68" s="144" t="s">
        <v>16</v>
      </c>
      <c r="E68" s="144"/>
      <c r="F68" s="187" t="s">
        <v>22</v>
      </c>
      <c r="G68" s="189"/>
      <c r="H68" s="144" t="s">
        <v>19</v>
      </c>
      <c r="I68" s="144"/>
      <c r="J68" s="144"/>
      <c r="K68" s="144"/>
      <c r="L68" s="144"/>
      <c r="M68" s="144"/>
    </row>
    <row r="69" spans="1:13" s="7" customFormat="1" ht="33" customHeight="1">
      <c r="A69" s="144"/>
      <c r="B69" s="144"/>
      <c r="C69" s="144"/>
      <c r="D69" s="63" t="s">
        <v>17</v>
      </c>
      <c r="E69" s="63" t="s">
        <v>18</v>
      </c>
      <c r="F69" s="63" t="s">
        <v>17</v>
      </c>
      <c r="G69" s="63" t="s">
        <v>7</v>
      </c>
      <c r="H69" s="63" t="s">
        <v>21</v>
      </c>
      <c r="I69" s="63" t="s">
        <v>18</v>
      </c>
      <c r="J69" s="63" t="s">
        <v>20</v>
      </c>
      <c r="K69" s="63" t="s">
        <v>23</v>
      </c>
      <c r="L69" s="187" t="s">
        <v>43</v>
      </c>
      <c r="M69" s="211"/>
    </row>
    <row r="70" spans="1:13" s="6" customFormat="1" ht="15.75">
      <c r="A70" s="215"/>
      <c r="B70" s="113">
        <v>2008</v>
      </c>
      <c r="C70" s="114"/>
      <c r="D70" s="114">
        <v>13681</v>
      </c>
      <c r="E70" s="115">
        <f>+D70/365</f>
        <v>37.482191780821921</v>
      </c>
      <c r="F70" s="119">
        <f>D70-H70</f>
        <v>0</v>
      </c>
      <c r="G70" s="131">
        <f>F70/D70</f>
        <v>0</v>
      </c>
      <c r="H70" s="119">
        <v>13681</v>
      </c>
      <c r="I70" s="115">
        <f>+H70/365</f>
        <v>37.482191780821921</v>
      </c>
      <c r="J70" s="119" t="s">
        <v>28</v>
      </c>
      <c r="K70" s="128" t="s">
        <v>28</v>
      </c>
      <c r="L70" s="125" t="s">
        <v>28</v>
      </c>
      <c r="M70" s="126"/>
    </row>
    <row r="71" spans="1:13" s="6" customFormat="1" ht="15.75">
      <c r="A71" s="216"/>
      <c r="B71" s="113">
        <v>2009</v>
      </c>
      <c r="C71" s="114"/>
      <c r="D71" s="114">
        <v>13565</v>
      </c>
      <c r="E71" s="115">
        <f>+D71/365</f>
        <v>37.164383561643838</v>
      </c>
      <c r="F71" s="119">
        <f t="shared" ref="F71" si="0">D71-H71</f>
        <v>0</v>
      </c>
      <c r="G71" s="131">
        <f t="shared" ref="G71:G72" si="1">F71/D71</f>
        <v>0</v>
      </c>
      <c r="H71" s="119">
        <v>13565</v>
      </c>
      <c r="I71" s="115">
        <f>+H71/365</f>
        <v>37.164383561643838</v>
      </c>
      <c r="J71" s="119" t="s">
        <v>28</v>
      </c>
      <c r="K71" s="128" t="s">
        <v>28</v>
      </c>
      <c r="L71" s="125" t="s">
        <v>28</v>
      </c>
      <c r="M71" s="126"/>
    </row>
    <row r="72" spans="1:13" s="6" customFormat="1" ht="15.75">
      <c r="A72" s="217"/>
      <c r="B72" s="113">
        <v>2010</v>
      </c>
      <c r="C72" s="114"/>
      <c r="D72" s="118">
        <v>8761</v>
      </c>
      <c r="E72" s="115">
        <f>+D72/365</f>
        <v>24.002739726027396</v>
      </c>
      <c r="F72" s="119">
        <f>D72-H72</f>
        <v>48</v>
      </c>
      <c r="G72" s="131">
        <f t="shared" si="1"/>
        <v>5.4788266179659857E-3</v>
      </c>
      <c r="H72" s="119">
        <f>8761-48</f>
        <v>8713</v>
      </c>
      <c r="I72" s="115">
        <f>+H72/365</f>
        <v>23.87123287671233</v>
      </c>
      <c r="J72" s="119">
        <f>+H72</f>
        <v>8713</v>
      </c>
      <c r="K72" s="128">
        <f>+J72/365/Nodrosinajums!F11*1000</f>
        <v>88.411973617453086</v>
      </c>
      <c r="L72" s="125" t="s">
        <v>28</v>
      </c>
      <c r="M72" s="123"/>
    </row>
    <row r="73" spans="1:13" s="6" customFormat="1" ht="15.75" hidden="1">
      <c r="A73" s="14"/>
      <c r="B73" s="20"/>
      <c r="C73" s="16"/>
      <c r="D73" s="17"/>
      <c r="E73" s="18"/>
      <c r="F73" s="19"/>
      <c r="G73" s="21"/>
      <c r="H73" s="19"/>
      <c r="I73" s="19"/>
      <c r="J73" s="19"/>
      <c r="K73" s="18"/>
      <c r="L73" s="19"/>
      <c r="M73" s="30"/>
    </row>
    <row r="74" spans="1:13" s="26" customFormat="1" ht="15.75" hidden="1">
      <c r="A74" s="22"/>
      <c r="B74" s="20"/>
      <c r="C74" s="24"/>
      <c r="D74" s="20"/>
      <c r="E74" s="27"/>
      <c r="F74" s="36"/>
      <c r="G74" s="37"/>
      <c r="H74" s="36"/>
      <c r="I74" s="36"/>
      <c r="J74" s="36"/>
      <c r="K74" s="27"/>
      <c r="L74" s="36"/>
      <c r="M74" s="38"/>
    </row>
    <row r="75" spans="1:13" s="4" customFormat="1" ht="15.75" hidden="1">
      <c r="A75" s="14"/>
      <c r="B75" s="31"/>
      <c r="C75" s="32"/>
      <c r="D75" s="32"/>
      <c r="E75" s="31"/>
      <c r="F75" s="31"/>
      <c r="G75" s="33"/>
      <c r="H75" s="32"/>
      <c r="I75" s="32"/>
      <c r="J75" s="32"/>
      <c r="K75" s="33"/>
      <c r="L75" s="32"/>
      <c r="M75" s="32"/>
    </row>
    <row r="76" spans="1:13" s="6" customFormat="1" ht="17.25" customHeight="1">
      <c r="B76" s="62" t="str">
        <f>+B54</f>
        <v>Piezīme: Dati nav ticami, ūdens patēriņā ieskaitīti zudumi</v>
      </c>
    </row>
    <row r="77" spans="1:13" s="6" customFormat="1" ht="15.75" customHeight="1">
      <c r="B77" s="62"/>
    </row>
    <row r="78" spans="1:13" s="6" customFormat="1" ht="25.5" hidden="1" customHeight="1">
      <c r="B78" s="62"/>
    </row>
    <row r="79" spans="1:13" s="6" customFormat="1" ht="25.5" hidden="1" customHeight="1">
      <c r="B79" s="62"/>
    </row>
    <row r="80" spans="1:13" s="7" customFormat="1" ht="15.75">
      <c r="A80" s="144" t="s">
        <v>1</v>
      </c>
      <c r="B80" s="144" t="s">
        <v>15</v>
      </c>
      <c r="C80" s="144"/>
      <c r="D80" s="207" t="s">
        <v>11</v>
      </c>
      <c r="E80" s="208"/>
      <c r="F80" s="208"/>
      <c r="G80" s="208"/>
      <c r="H80" s="209"/>
      <c r="I80" s="209"/>
      <c r="J80" s="209"/>
      <c r="K80" s="209"/>
      <c r="L80" s="209"/>
      <c r="M80" s="210"/>
    </row>
    <row r="81" spans="1:14" s="7" customFormat="1" ht="33" customHeight="1">
      <c r="A81" s="144"/>
      <c r="B81" s="144"/>
      <c r="C81" s="144"/>
      <c r="D81" s="144" t="s">
        <v>25</v>
      </c>
      <c r="E81" s="144"/>
      <c r="F81" s="187" t="s">
        <v>24</v>
      </c>
      <c r="G81" s="189"/>
      <c r="H81" s="144" t="s">
        <v>26</v>
      </c>
      <c r="I81" s="144"/>
      <c r="J81" s="144"/>
      <c r="K81" s="144"/>
      <c r="L81" s="144"/>
      <c r="M81" s="144"/>
    </row>
    <row r="82" spans="1:14" s="7" customFormat="1" ht="33" customHeight="1">
      <c r="A82" s="144"/>
      <c r="B82" s="144"/>
      <c r="C82" s="144"/>
      <c r="D82" s="63" t="s">
        <v>17</v>
      </c>
      <c r="E82" s="63" t="s">
        <v>18</v>
      </c>
      <c r="F82" s="63" t="s">
        <v>17</v>
      </c>
      <c r="G82" s="63" t="s">
        <v>7</v>
      </c>
      <c r="H82" s="63" t="s">
        <v>21</v>
      </c>
      <c r="I82" s="63" t="s">
        <v>18</v>
      </c>
      <c r="J82" s="63" t="s">
        <v>27</v>
      </c>
      <c r="K82" s="63" t="s">
        <v>23</v>
      </c>
      <c r="L82" s="187" t="s">
        <v>49</v>
      </c>
      <c r="M82" s="189"/>
    </row>
    <row r="83" spans="1:14" s="6" customFormat="1" ht="15.75">
      <c r="A83" s="215"/>
      <c r="B83" s="113">
        <v>2008</v>
      </c>
      <c r="C83" s="114"/>
      <c r="D83" s="119">
        <v>13681</v>
      </c>
      <c r="E83" s="128">
        <f>D83/365</f>
        <v>37.482191780821921</v>
      </c>
      <c r="F83" s="119">
        <f>D83-H83</f>
        <v>0</v>
      </c>
      <c r="G83" s="120">
        <f>F83/D83</f>
        <v>0</v>
      </c>
      <c r="H83" s="119">
        <v>13681</v>
      </c>
      <c r="I83" s="128">
        <f>+H83/365</f>
        <v>37.482191780821921</v>
      </c>
      <c r="J83" s="119" t="s">
        <v>28</v>
      </c>
      <c r="K83" s="119" t="s">
        <v>28</v>
      </c>
      <c r="L83" s="121" t="s">
        <v>28</v>
      </c>
      <c r="M83" s="122"/>
      <c r="N83" s="127"/>
    </row>
    <row r="84" spans="1:14" s="6" customFormat="1" ht="15.75">
      <c r="A84" s="216"/>
      <c r="B84" s="113">
        <v>2009</v>
      </c>
      <c r="C84" s="114"/>
      <c r="D84" s="119">
        <v>13565</v>
      </c>
      <c r="E84" s="128">
        <f t="shared" ref="E84:E85" si="2">D84/365</f>
        <v>37.164383561643838</v>
      </c>
      <c r="F84" s="119">
        <f t="shared" ref="F84:F85" si="3">D84-H84</f>
        <v>0</v>
      </c>
      <c r="G84" s="120">
        <f t="shared" ref="G84:G85" si="4">F84/D84</f>
        <v>0</v>
      </c>
      <c r="H84" s="119">
        <v>13565</v>
      </c>
      <c r="I84" s="128">
        <f>+H84/365</f>
        <v>37.164383561643838</v>
      </c>
      <c r="J84" s="119" t="s">
        <v>28</v>
      </c>
      <c r="K84" s="119" t="s">
        <v>28</v>
      </c>
      <c r="L84" s="121" t="s">
        <v>28</v>
      </c>
      <c r="M84" s="122"/>
      <c r="N84" s="127"/>
    </row>
    <row r="85" spans="1:14" s="6" customFormat="1" ht="15.75">
      <c r="A85" s="217"/>
      <c r="B85" s="113">
        <v>2010</v>
      </c>
      <c r="C85" s="114"/>
      <c r="D85" s="119">
        <v>8761</v>
      </c>
      <c r="E85" s="128">
        <f t="shared" si="2"/>
        <v>24.002739726027396</v>
      </c>
      <c r="F85" s="119">
        <f t="shared" si="3"/>
        <v>0</v>
      </c>
      <c r="G85" s="120">
        <f t="shared" si="4"/>
        <v>0</v>
      </c>
      <c r="H85" s="119">
        <v>8761</v>
      </c>
      <c r="I85" s="128">
        <f>+H85/365</f>
        <v>24.002739726027396</v>
      </c>
      <c r="J85" s="119" t="s">
        <v>28</v>
      </c>
      <c r="K85" s="119" t="s">
        <v>28</v>
      </c>
      <c r="L85" s="121" t="s">
        <v>28</v>
      </c>
      <c r="M85" s="122"/>
      <c r="N85" s="127"/>
    </row>
    <row r="86" spans="1:14" s="26" customFormat="1" ht="18" hidden="1" customHeight="1">
      <c r="A86" s="22"/>
      <c r="B86" s="23"/>
      <c r="C86" s="24"/>
      <c r="D86" s="227"/>
      <c r="E86" s="228"/>
      <c r="F86" s="228"/>
      <c r="G86" s="228"/>
      <c r="H86" s="228"/>
      <c r="I86" s="228"/>
      <c r="J86" s="228"/>
      <c r="K86" s="228"/>
      <c r="L86" s="228"/>
      <c r="M86" s="228"/>
      <c r="N86" s="25"/>
    </row>
    <row r="87" spans="1:14" s="4" customFormat="1" ht="15.75">
      <c r="A87" s="14"/>
      <c r="B87" s="20" t="str">
        <f>+B64</f>
        <v>Dati kanalizācijas bilancei nav ticami, nav uzrādīta infiltrācija</v>
      </c>
      <c r="C87" s="32"/>
      <c r="D87" s="31"/>
      <c r="E87" s="31"/>
      <c r="F87" s="31"/>
      <c r="G87" s="35"/>
      <c r="H87" s="31"/>
      <c r="I87" s="31"/>
      <c r="J87" s="31"/>
      <c r="K87" s="35"/>
      <c r="L87" s="31"/>
      <c r="M87" s="31"/>
    </row>
    <row r="88" spans="1:14" s="4" customFormat="1" ht="15.75">
      <c r="A88" s="14"/>
      <c r="B88" s="34"/>
      <c r="C88" s="32"/>
      <c r="D88" s="34"/>
      <c r="E88" s="31"/>
      <c r="F88" s="31"/>
      <c r="G88" s="33"/>
      <c r="H88" s="32"/>
      <c r="I88" s="32"/>
      <c r="J88" s="32"/>
      <c r="K88" s="35"/>
      <c r="L88" s="32"/>
      <c r="M88" s="32"/>
    </row>
    <row r="89" spans="1:14" s="4" customFormat="1" ht="30" customHeight="1">
      <c r="A89" s="14"/>
      <c r="B89" s="46" t="str">
        <f>Nodrosinajums!B13</f>
        <v>Valgunde</v>
      </c>
      <c r="C89" s="32"/>
      <c r="D89" s="34"/>
      <c r="E89" s="31"/>
      <c r="F89" s="31"/>
      <c r="G89" s="34"/>
      <c r="H89" s="32"/>
      <c r="I89" s="32"/>
      <c r="J89" s="32"/>
      <c r="K89" s="35"/>
      <c r="L89" s="32"/>
      <c r="M89" s="32"/>
    </row>
    <row r="90" spans="1:14" s="7" customFormat="1" ht="15.75" customHeight="1">
      <c r="A90" s="144" t="s">
        <v>1</v>
      </c>
      <c r="B90" s="144" t="s">
        <v>15</v>
      </c>
      <c r="C90" s="144"/>
      <c r="D90" s="207" t="s">
        <v>10</v>
      </c>
      <c r="E90" s="208"/>
      <c r="F90" s="208"/>
      <c r="G90" s="208"/>
      <c r="H90" s="208"/>
      <c r="I90" s="208"/>
      <c r="J90" s="208"/>
      <c r="K90" s="208"/>
      <c r="L90" s="208"/>
      <c r="M90" s="219"/>
    </row>
    <row r="91" spans="1:14" s="7" customFormat="1" ht="33" customHeight="1">
      <c r="A91" s="144"/>
      <c r="B91" s="144"/>
      <c r="C91" s="144"/>
      <c r="D91" s="144" t="s">
        <v>16</v>
      </c>
      <c r="E91" s="144"/>
      <c r="F91" s="187" t="s">
        <v>22</v>
      </c>
      <c r="G91" s="189"/>
      <c r="H91" s="144" t="s">
        <v>19</v>
      </c>
      <c r="I91" s="144"/>
      <c r="J91" s="144"/>
      <c r="K91" s="144"/>
      <c r="L91" s="144"/>
      <c r="M91" s="144"/>
    </row>
    <row r="92" spans="1:14" s="7" customFormat="1" ht="33" customHeight="1">
      <c r="A92" s="144"/>
      <c r="B92" s="144"/>
      <c r="C92" s="144"/>
      <c r="D92" s="63" t="s">
        <v>17</v>
      </c>
      <c r="E92" s="63" t="s">
        <v>18</v>
      </c>
      <c r="F92" s="63" t="s">
        <v>17</v>
      </c>
      <c r="G92" s="63" t="s">
        <v>7</v>
      </c>
      <c r="H92" s="63" t="s">
        <v>21</v>
      </c>
      <c r="I92" s="63" t="s">
        <v>18</v>
      </c>
      <c r="J92" s="63" t="s">
        <v>20</v>
      </c>
      <c r="K92" s="63" t="s">
        <v>23</v>
      </c>
      <c r="L92" s="187" t="s">
        <v>43</v>
      </c>
      <c r="M92" s="211"/>
    </row>
    <row r="93" spans="1:14" s="6" customFormat="1" ht="15.75">
      <c r="A93" s="215"/>
      <c r="B93" s="113">
        <v>2008</v>
      </c>
      <c r="C93" s="114"/>
      <c r="D93" s="113">
        <v>21458</v>
      </c>
      <c r="E93" s="128">
        <f>D93/365</f>
        <v>58.789041095890411</v>
      </c>
      <c r="F93" s="119" t="s">
        <v>28</v>
      </c>
      <c r="G93" s="119" t="s">
        <v>28</v>
      </c>
      <c r="H93" s="119" t="s">
        <v>28</v>
      </c>
      <c r="I93" s="119" t="s">
        <v>28</v>
      </c>
      <c r="J93" s="119" t="s">
        <v>28</v>
      </c>
      <c r="K93" s="119" t="s">
        <v>28</v>
      </c>
      <c r="L93" s="199" t="s">
        <v>28</v>
      </c>
      <c r="M93" s="204"/>
    </row>
    <row r="94" spans="1:14" s="6" customFormat="1" ht="15.75">
      <c r="A94" s="216"/>
      <c r="B94" s="113">
        <v>2009</v>
      </c>
      <c r="C94" s="114"/>
      <c r="D94" s="113">
        <v>15724</v>
      </c>
      <c r="E94" s="128">
        <f t="shared" ref="E94:E95" si="5">D94/365</f>
        <v>43.079452054794523</v>
      </c>
      <c r="F94" s="119" t="s">
        <v>28</v>
      </c>
      <c r="G94" s="119" t="s">
        <v>28</v>
      </c>
      <c r="H94" s="119" t="s">
        <v>28</v>
      </c>
      <c r="I94" s="119" t="s">
        <v>28</v>
      </c>
      <c r="J94" s="119" t="s">
        <v>28</v>
      </c>
      <c r="K94" s="119" t="s">
        <v>28</v>
      </c>
      <c r="L94" s="199" t="s">
        <v>28</v>
      </c>
      <c r="M94" s="204"/>
    </row>
    <row r="95" spans="1:14" s="6" customFormat="1" ht="15.75">
      <c r="A95" s="217"/>
      <c r="B95" s="113">
        <v>2010</v>
      </c>
      <c r="C95" s="114"/>
      <c r="D95" s="113">
        <v>14318</v>
      </c>
      <c r="E95" s="128">
        <f t="shared" si="5"/>
        <v>39.227397260273975</v>
      </c>
      <c r="F95" s="119" t="s">
        <v>28</v>
      </c>
      <c r="G95" s="119" t="s">
        <v>28</v>
      </c>
      <c r="H95" s="119" t="s">
        <v>28</v>
      </c>
      <c r="I95" s="119" t="s">
        <v>28</v>
      </c>
      <c r="J95" s="119" t="s">
        <v>28</v>
      </c>
      <c r="K95" s="119" t="s">
        <v>28</v>
      </c>
      <c r="L95" s="199" t="s">
        <v>28</v>
      </c>
      <c r="M95" s="204"/>
    </row>
    <row r="96" spans="1:14" s="6" customFormat="1" ht="27.75" customHeight="1">
      <c r="A96" s="14"/>
      <c r="B96" s="20" t="s">
        <v>112</v>
      </c>
      <c r="C96" s="16"/>
      <c r="D96" s="17"/>
      <c r="E96" s="18"/>
      <c r="F96" s="19"/>
      <c r="G96" s="21"/>
      <c r="H96" s="19"/>
      <c r="I96" s="19"/>
      <c r="J96" s="19"/>
      <c r="K96" s="18"/>
      <c r="L96" s="19"/>
      <c r="M96" s="30"/>
    </row>
    <row r="97" spans="1:14" s="26" customFormat="1" ht="3" customHeight="1">
      <c r="A97" s="22"/>
      <c r="B97" s="20"/>
      <c r="C97" s="24"/>
      <c r="D97" s="20"/>
      <c r="E97" s="27"/>
      <c r="F97" s="36"/>
      <c r="G97" s="37"/>
      <c r="H97" s="36"/>
      <c r="I97" s="36"/>
      <c r="J97" s="36"/>
      <c r="K97" s="27"/>
      <c r="L97" s="36"/>
      <c r="M97" s="38"/>
    </row>
    <row r="98" spans="1:14" s="4" customFormat="1" ht="15.75" hidden="1">
      <c r="A98" s="14"/>
      <c r="B98" s="32"/>
      <c r="C98" s="32"/>
      <c r="D98" s="32"/>
      <c r="E98" s="31"/>
      <c r="F98" s="33"/>
      <c r="G98" s="33"/>
      <c r="H98" s="32"/>
      <c r="I98" s="32"/>
      <c r="J98" s="32"/>
      <c r="K98" s="33"/>
      <c r="L98" s="32"/>
      <c r="M98" s="32"/>
    </row>
    <row r="99" spans="1:14" s="6" customFormat="1" ht="5.25" customHeight="1">
      <c r="B99" s="5"/>
    </row>
    <row r="100" spans="1:14" s="7" customFormat="1" ht="15.75">
      <c r="A100" s="144" t="s">
        <v>1</v>
      </c>
      <c r="B100" s="144" t="s">
        <v>15</v>
      </c>
      <c r="C100" s="144"/>
      <c r="D100" s="207" t="s">
        <v>11</v>
      </c>
      <c r="E100" s="208"/>
      <c r="F100" s="208"/>
      <c r="G100" s="208"/>
      <c r="H100" s="209"/>
      <c r="I100" s="209"/>
      <c r="J100" s="209"/>
      <c r="K100" s="209"/>
      <c r="L100" s="209"/>
      <c r="M100" s="210"/>
    </row>
    <row r="101" spans="1:14" s="7" customFormat="1" ht="33" customHeight="1">
      <c r="A101" s="144"/>
      <c r="B101" s="144"/>
      <c r="C101" s="144"/>
      <c r="D101" s="144" t="s">
        <v>25</v>
      </c>
      <c r="E101" s="144"/>
      <c r="F101" s="187" t="s">
        <v>24</v>
      </c>
      <c r="G101" s="189"/>
      <c r="H101" s="144" t="s">
        <v>26</v>
      </c>
      <c r="I101" s="144"/>
      <c r="J101" s="144"/>
      <c r="K101" s="144"/>
      <c r="L101" s="144"/>
      <c r="M101" s="144"/>
    </row>
    <row r="102" spans="1:14" s="7" customFormat="1" ht="33" customHeight="1">
      <c r="A102" s="144"/>
      <c r="B102" s="144"/>
      <c r="C102" s="144"/>
      <c r="D102" s="63" t="s">
        <v>17</v>
      </c>
      <c r="E102" s="63" t="s">
        <v>18</v>
      </c>
      <c r="F102" s="63" t="s">
        <v>17</v>
      </c>
      <c r="G102" s="63" t="s">
        <v>7</v>
      </c>
      <c r="H102" s="63" t="s">
        <v>21</v>
      </c>
      <c r="I102" s="63" t="s">
        <v>18</v>
      </c>
      <c r="J102" s="63" t="s">
        <v>27</v>
      </c>
      <c r="K102" s="63" t="s">
        <v>23</v>
      </c>
      <c r="L102" s="187" t="s">
        <v>42</v>
      </c>
      <c r="M102" s="189"/>
    </row>
    <row r="103" spans="1:14" s="6" customFormat="1" ht="15.75">
      <c r="A103" s="215"/>
      <c r="B103" s="113">
        <v>2008</v>
      </c>
      <c r="C103" s="114"/>
      <c r="D103" s="119" t="s">
        <v>28</v>
      </c>
      <c r="E103" s="119" t="s">
        <v>28</v>
      </c>
      <c r="F103" s="119" t="s">
        <v>28</v>
      </c>
      <c r="G103" s="119" t="s">
        <v>28</v>
      </c>
      <c r="H103" s="119" t="s">
        <v>28</v>
      </c>
      <c r="I103" s="119" t="s">
        <v>28</v>
      </c>
      <c r="J103" s="119" t="s">
        <v>28</v>
      </c>
      <c r="K103" s="119" t="s">
        <v>28</v>
      </c>
      <c r="L103" s="199" t="s">
        <v>28</v>
      </c>
      <c r="M103" s="204"/>
      <c r="N103" s="127"/>
    </row>
    <row r="104" spans="1:14" s="6" customFormat="1" ht="15.75">
      <c r="A104" s="216"/>
      <c r="B104" s="113">
        <v>2009</v>
      </c>
      <c r="C104" s="114"/>
      <c r="D104" s="119" t="s">
        <v>28</v>
      </c>
      <c r="E104" s="119" t="s">
        <v>28</v>
      </c>
      <c r="F104" s="119" t="s">
        <v>28</v>
      </c>
      <c r="G104" s="119" t="s">
        <v>28</v>
      </c>
      <c r="H104" s="119" t="s">
        <v>28</v>
      </c>
      <c r="I104" s="119" t="s">
        <v>28</v>
      </c>
      <c r="J104" s="119" t="s">
        <v>28</v>
      </c>
      <c r="K104" s="119" t="s">
        <v>28</v>
      </c>
      <c r="L104" s="199" t="s">
        <v>28</v>
      </c>
      <c r="M104" s="204"/>
      <c r="N104" s="127"/>
    </row>
    <row r="105" spans="1:14" s="6" customFormat="1" ht="15.75">
      <c r="A105" s="217"/>
      <c r="B105" s="113">
        <v>2010</v>
      </c>
      <c r="C105" s="114"/>
      <c r="D105" s="119" t="s">
        <v>28</v>
      </c>
      <c r="E105" s="119" t="s">
        <v>28</v>
      </c>
      <c r="F105" s="119" t="s">
        <v>28</v>
      </c>
      <c r="G105" s="119" t="s">
        <v>28</v>
      </c>
      <c r="H105" s="119" t="s">
        <v>28</v>
      </c>
      <c r="I105" s="119" t="s">
        <v>28</v>
      </c>
      <c r="J105" s="119" t="s">
        <v>28</v>
      </c>
      <c r="K105" s="119" t="s">
        <v>28</v>
      </c>
      <c r="L105" s="199" t="s">
        <v>28</v>
      </c>
      <c r="M105" s="204"/>
      <c r="N105" s="127"/>
    </row>
    <row r="106" spans="1:14" s="26" customFormat="1" ht="15.75">
      <c r="A106" s="60"/>
      <c r="B106" s="20" t="s">
        <v>111</v>
      </c>
      <c r="C106" s="24"/>
      <c r="D106" s="20"/>
      <c r="E106" s="23"/>
      <c r="F106" s="23"/>
      <c r="G106" s="61"/>
      <c r="H106" s="24"/>
      <c r="I106" s="24"/>
      <c r="J106" s="24"/>
      <c r="K106" s="59"/>
      <c r="L106" s="24"/>
      <c r="M106" s="24"/>
    </row>
    <row r="107" spans="1:14" s="4" customFormat="1" ht="15.75" hidden="1">
      <c r="A107" s="14"/>
      <c r="B107" s="34"/>
      <c r="C107" s="32"/>
      <c r="D107" s="34"/>
      <c r="E107" s="31"/>
      <c r="F107" s="31"/>
      <c r="G107" s="33"/>
      <c r="H107" s="32"/>
      <c r="I107" s="32"/>
      <c r="J107" s="32"/>
      <c r="K107" s="35"/>
      <c r="L107" s="32"/>
      <c r="M107" s="32"/>
    </row>
    <row r="108" spans="1:14" s="4" customFormat="1" ht="15.75" hidden="1">
      <c r="A108" s="14"/>
      <c r="B108" s="34"/>
      <c r="C108" s="32"/>
      <c r="D108" s="34"/>
      <c r="E108" s="31"/>
      <c r="F108" s="31"/>
      <c r="G108" s="33"/>
      <c r="H108" s="32"/>
      <c r="I108" s="32"/>
      <c r="J108" s="32"/>
      <c r="K108" s="35"/>
      <c r="L108" s="32"/>
      <c r="M108" s="32"/>
    </row>
    <row r="109" spans="1:14" s="4" customFormat="1" ht="33.75" customHeight="1">
      <c r="A109" s="14"/>
      <c r="B109" s="47" t="str">
        <f>Nodrosinajums!B14</f>
        <v>Dzirnieki</v>
      </c>
      <c r="C109" s="32"/>
      <c r="D109" s="34"/>
      <c r="E109" s="31"/>
      <c r="F109" s="31"/>
      <c r="G109" s="34"/>
      <c r="H109" s="32"/>
      <c r="I109" s="32"/>
      <c r="J109" s="32"/>
      <c r="K109" s="35"/>
      <c r="L109" s="32"/>
      <c r="M109" s="32"/>
    </row>
    <row r="110" spans="1:14" s="6" customFormat="1" ht="5.25" customHeight="1">
      <c r="B110" s="5"/>
    </row>
    <row r="111" spans="1:14" s="7" customFormat="1" ht="15.75">
      <c r="A111" s="144" t="s">
        <v>1</v>
      </c>
      <c r="B111" s="144" t="s">
        <v>15</v>
      </c>
      <c r="C111" s="144"/>
      <c r="D111" s="207" t="s">
        <v>11</v>
      </c>
      <c r="E111" s="208"/>
      <c r="F111" s="208"/>
      <c r="G111" s="208"/>
      <c r="H111" s="209"/>
      <c r="I111" s="209"/>
      <c r="J111" s="209"/>
      <c r="K111" s="209"/>
      <c r="L111" s="209"/>
      <c r="M111" s="210"/>
    </row>
    <row r="112" spans="1:14" s="7" customFormat="1" ht="33" customHeight="1">
      <c r="A112" s="144"/>
      <c r="B112" s="144"/>
      <c r="C112" s="144"/>
      <c r="D112" s="144" t="s">
        <v>25</v>
      </c>
      <c r="E112" s="144"/>
      <c r="F112" s="187" t="s">
        <v>24</v>
      </c>
      <c r="G112" s="189"/>
      <c r="H112" s="144" t="s">
        <v>26</v>
      </c>
      <c r="I112" s="144"/>
      <c r="J112" s="144"/>
      <c r="K112" s="144"/>
      <c r="L112" s="144"/>
      <c r="M112" s="144"/>
    </row>
    <row r="113" spans="1:14" s="7" customFormat="1" ht="33" customHeight="1">
      <c r="A113" s="144"/>
      <c r="B113" s="144"/>
      <c r="C113" s="144"/>
      <c r="D113" s="63" t="s">
        <v>17</v>
      </c>
      <c r="E113" s="63" t="s">
        <v>18</v>
      </c>
      <c r="F113" s="63" t="s">
        <v>17</v>
      </c>
      <c r="G113" s="63" t="s">
        <v>7</v>
      </c>
      <c r="H113" s="63" t="s">
        <v>21</v>
      </c>
      <c r="I113" s="63" t="s">
        <v>18</v>
      </c>
      <c r="J113" s="63" t="s">
        <v>27</v>
      </c>
      <c r="K113" s="63" t="s">
        <v>23</v>
      </c>
      <c r="L113" s="187" t="s">
        <v>49</v>
      </c>
      <c r="M113" s="189"/>
    </row>
    <row r="114" spans="1:14" s="6" customFormat="1" ht="15.75">
      <c r="A114" s="215" t="e">
        <f>+#REF!</f>
        <v>#REF!</v>
      </c>
      <c r="B114" s="113">
        <v>2008</v>
      </c>
      <c r="C114" s="114"/>
      <c r="D114" s="116">
        <v>7400</v>
      </c>
      <c r="E114" s="115">
        <f>+D114/365</f>
        <v>20.273972602739725</v>
      </c>
      <c r="F114" s="119" t="s">
        <v>28</v>
      </c>
      <c r="G114" s="124" t="s">
        <v>28</v>
      </c>
      <c r="H114" s="119" t="s">
        <v>28</v>
      </c>
      <c r="I114" s="128" t="s">
        <v>28</v>
      </c>
      <c r="J114" s="119" t="s">
        <v>28</v>
      </c>
      <c r="K114" s="119" t="s">
        <v>28</v>
      </c>
      <c r="L114" s="121" t="s">
        <v>28</v>
      </c>
      <c r="M114" s="122"/>
      <c r="N114" s="127"/>
    </row>
    <row r="115" spans="1:14" s="6" customFormat="1" ht="15.75">
      <c r="A115" s="216"/>
      <c r="B115" s="113">
        <v>2009</v>
      </c>
      <c r="C115" s="114"/>
      <c r="D115" s="116">
        <v>7420</v>
      </c>
      <c r="E115" s="115">
        <f>+D115/365</f>
        <v>20.328767123287673</v>
      </c>
      <c r="F115" s="119" t="s">
        <v>28</v>
      </c>
      <c r="G115" s="124" t="s">
        <v>28</v>
      </c>
      <c r="H115" s="119" t="s">
        <v>28</v>
      </c>
      <c r="I115" s="128" t="s">
        <v>28</v>
      </c>
      <c r="J115" s="119" t="s">
        <v>28</v>
      </c>
      <c r="K115" s="119" t="s">
        <v>28</v>
      </c>
      <c r="L115" s="121" t="s">
        <v>28</v>
      </c>
      <c r="M115" s="122"/>
      <c r="N115" s="127"/>
    </row>
    <row r="116" spans="1:14" s="6" customFormat="1" ht="15.75">
      <c r="A116" s="217"/>
      <c r="B116" s="113">
        <v>2010</v>
      </c>
      <c r="C116" s="114"/>
      <c r="D116" s="116">
        <v>7560</v>
      </c>
      <c r="E116" s="115">
        <f>+D116/365</f>
        <v>20.712328767123289</v>
      </c>
      <c r="F116" s="119" t="s">
        <v>28</v>
      </c>
      <c r="G116" s="124" t="s">
        <v>28</v>
      </c>
      <c r="H116" s="119" t="s">
        <v>28</v>
      </c>
      <c r="I116" s="128" t="s">
        <v>28</v>
      </c>
      <c r="J116" s="119" t="s">
        <v>28</v>
      </c>
      <c r="K116" s="119" t="s">
        <v>28</v>
      </c>
      <c r="L116" s="121" t="s">
        <v>28</v>
      </c>
      <c r="M116" s="122"/>
      <c r="N116" s="127"/>
    </row>
    <row r="117" spans="1:14" s="26" customFormat="1" ht="18" hidden="1" customHeight="1">
      <c r="A117" s="22"/>
      <c r="B117" s="23"/>
      <c r="C117" s="24"/>
      <c r="D117" s="220"/>
      <c r="E117" s="221"/>
      <c r="F117" s="221"/>
      <c r="G117" s="221"/>
      <c r="H117" s="221"/>
      <c r="I117" s="221"/>
      <c r="J117" s="221"/>
      <c r="K117" s="221"/>
      <c r="L117" s="221"/>
      <c r="M117" s="221"/>
      <c r="N117" s="25"/>
    </row>
    <row r="118" spans="1:14" s="4" customFormat="1" ht="15.75">
      <c r="A118" s="14"/>
      <c r="B118" s="20" t="s">
        <v>52</v>
      </c>
      <c r="C118" s="32"/>
      <c r="D118" s="34"/>
      <c r="E118" s="31"/>
      <c r="F118" s="31"/>
      <c r="G118" s="33"/>
      <c r="H118" s="32"/>
      <c r="I118" s="32"/>
      <c r="J118" s="32"/>
      <c r="K118" s="35"/>
      <c r="L118" s="32"/>
      <c r="M118" s="32"/>
    </row>
    <row r="119" spans="1:14" s="4" customFormat="1" ht="30.75" customHeight="1">
      <c r="A119" s="14"/>
      <c r="B119" s="47" t="str">
        <f>Nodrosinajums!B15</f>
        <v>Blukas</v>
      </c>
      <c r="C119" s="32"/>
      <c r="D119" s="34"/>
      <c r="E119" s="31"/>
      <c r="F119" s="31"/>
      <c r="G119" s="34"/>
      <c r="H119" s="32"/>
      <c r="I119" s="32"/>
      <c r="J119" s="32"/>
      <c r="K119" s="35"/>
      <c r="L119" s="32"/>
      <c r="M119" s="32"/>
    </row>
    <row r="120" spans="1:14" s="7" customFormat="1" ht="15.75" customHeight="1">
      <c r="A120" s="144" t="s">
        <v>1</v>
      </c>
      <c r="B120" s="144" t="s">
        <v>15</v>
      </c>
      <c r="C120" s="144"/>
      <c r="D120" s="207" t="s">
        <v>10</v>
      </c>
      <c r="E120" s="208"/>
      <c r="F120" s="208"/>
      <c r="G120" s="208"/>
      <c r="H120" s="208"/>
      <c r="I120" s="208"/>
      <c r="J120" s="208"/>
      <c r="K120" s="208"/>
      <c r="L120" s="208"/>
      <c r="M120" s="219"/>
    </row>
    <row r="121" spans="1:14" s="7" customFormat="1" ht="33" customHeight="1">
      <c r="A121" s="144"/>
      <c r="B121" s="144"/>
      <c r="C121" s="144"/>
      <c r="D121" s="144" t="s">
        <v>16</v>
      </c>
      <c r="E121" s="144"/>
      <c r="F121" s="187" t="s">
        <v>22</v>
      </c>
      <c r="G121" s="189"/>
      <c r="H121" s="144" t="s">
        <v>19</v>
      </c>
      <c r="I121" s="144"/>
      <c r="J121" s="144"/>
      <c r="K121" s="144"/>
      <c r="L121" s="144"/>
      <c r="M121" s="144"/>
    </row>
    <row r="122" spans="1:14" s="7" customFormat="1" ht="33" customHeight="1">
      <c r="A122" s="144"/>
      <c r="B122" s="144"/>
      <c r="C122" s="144"/>
      <c r="D122" s="63" t="s">
        <v>17</v>
      </c>
      <c r="E122" s="63" t="s">
        <v>18</v>
      </c>
      <c r="F122" s="63" t="s">
        <v>17</v>
      </c>
      <c r="G122" s="63" t="s">
        <v>7</v>
      </c>
      <c r="H122" s="63" t="s">
        <v>21</v>
      </c>
      <c r="I122" s="63" t="s">
        <v>18</v>
      </c>
      <c r="J122" s="63" t="s">
        <v>20</v>
      </c>
      <c r="K122" s="63" t="s">
        <v>23</v>
      </c>
      <c r="L122" s="187" t="s">
        <v>43</v>
      </c>
      <c r="M122" s="211"/>
    </row>
    <row r="123" spans="1:14" s="6" customFormat="1" ht="15.75">
      <c r="A123" s="215"/>
      <c r="B123" s="113">
        <v>2008</v>
      </c>
      <c r="C123" s="114"/>
      <c r="D123" s="114">
        <v>9482</v>
      </c>
      <c r="E123" s="115">
        <f>+D123/365</f>
        <v>25.978082191780821</v>
      </c>
      <c r="F123" s="116">
        <f>D123-H123</f>
        <v>0</v>
      </c>
      <c r="G123" s="129">
        <f>+F123/D123</f>
        <v>0</v>
      </c>
      <c r="H123" s="116">
        <f>J123+L123</f>
        <v>9482</v>
      </c>
      <c r="I123" s="115">
        <f>+H123/365</f>
        <v>25.978082191780821</v>
      </c>
      <c r="J123" s="116">
        <v>9482</v>
      </c>
      <c r="K123" s="115">
        <f>+J123/365/Nodrosinajums!$F$15*1000</f>
        <v>86.593607305936075</v>
      </c>
      <c r="L123" s="125">
        <v>0</v>
      </c>
      <c r="M123" s="126"/>
    </row>
    <row r="124" spans="1:14" s="6" customFormat="1" ht="15.75">
      <c r="A124" s="216"/>
      <c r="B124" s="113">
        <v>2009</v>
      </c>
      <c r="C124" s="114"/>
      <c r="D124" s="114">
        <v>9618</v>
      </c>
      <c r="E124" s="115">
        <f>+D124/365</f>
        <v>26.350684931506848</v>
      </c>
      <c r="F124" s="116">
        <f t="shared" ref="F124:F125" si="6">D124-H124</f>
        <v>0</v>
      </c>
      <c r="G124" s="129">
        <f>+F124/D124</f>
        <v>0</v>
      </c>
      <c r="H124" s="116">
        <f t="shared" ref="H124:H125" si="7">J124+L124</f>
        <v>9618</v>
      </c>
      <c r="I124" s="115">
        <f>+H124/365</f>
        <v>26.350684931506848</v>
      </c>
      <c r="J124" s="116">
        <v>9618</v>
      </c>
      <c r="K124" s="115">
        <f>+J124/365/Nodrosinajums!$F$15*1000</f>
        <v>87.835616438356169</v>
      </c>
      <c r="L124" s="125">
        <v>0</v>
      </c>
      <c r="M124" s="126"/>
    </row>
    <row r="125" spans="1:14" s="6" customFormat="1" ht="15.75">
      <c r="A125" s="217"/>
      <c r="B125" s="113">
        <v>2010</v>
      </c>
      <c r="C125" s="114"/>
      <c r="D125" s="118">
        <v>8748</v>
      </c>
      <c r="E125" s="115">
        <f>+D125/365</f>
        <v>23.967123287671232</v>
      </c>
      <c r="F125" s="116">
        <f t="shared" si="6"/>
        <v>280</v>
      </c>
      <c r="G125" s="129">
        <f>+F125/D125</f>
        <v>3.2007315957933241E-2</v>
      </c>
      <c r="H125" s="116">
        <f t="shared" si="7"/>
        <v>8468</v>
      </c>
      <c r="I125" s="115">
        <f>+H125/365</f>
        <v>23.2</v>
      </c>
      <c r="J125" s="116">
        <v>8468</v>
      </c>
      <c r="K125" s="115">
        <f>+J125/365/Nodrosinajums!$F$15*1000</f>
        <v>77.333333333333343</v>
      </c>
      <c r="L125" s="125">
        <v>0</v>
      </c>
      <c r="M125" s="123"/>
    </row>
    <row r="126" spans="1:14" s="6" customFormat="1" ht="15.75" hidden="1">
      <c r="A126" s="14"/>
      <c r="B126" s="20"/>
      <c r="C126" s="16"/>
      <c r="D126" s="17"/>
      <c r="E126" s="18"/>
      <c r="F126" s="19"/>
      <c r="G126" s="21"/>
      <c r="H126" s="19"/>
      <c r="I126" s="19"/>
      <c r="J126" s="19"/>
      <c r="K126" s="18"/>
      <c r="L126" s="19"/>
      <c r="M126" s="30"/>
    </row>
    <row r="127" spans="1:14" s="26" customFormat="1" ht="20.25" customHeight="1">
      <c r="A127" s="60"/>
      <c r="B127" s="23"/>
      <c r="C127" s="24"/>
      <c r="D127" s="24" t="s">
        <v>113</v>
      </c>
      <c r="E127" s="23"/>
      <c r="F127" s="23"/>
      <c r="G127" s="61"/>
      <c r="H127" s="24"/>
      <c r="I127" s="24"/>
      <c r="J127" s="24"/>
      <c r="K127" s="61"/>
      <c r="L127" s="24"/>
      <c r="M127" s="24"/>
    </row>
    <row r="128" spans="1:14" s="6" customFormat="1" ht="5.25" customHeight="1">
      <c r="B128" s="5"/>
    </row>
    <row r="129" spans="1:14" s="7" customFormat="1" ht="15.75">
      <c r="A129" s="144" t="s">
        <v>1</v>
      </c>
      <c r="B129" s="144" t="s">
        <v>15</v>
      </c>
      <c r="C129" s="144"/>
      <c r="D129" s="207" t="s">
        <v>11</v>
      </c>
      <c r="E129" s="208"/>
      <c r="F129" s="208"/>
      <c r="G129" s="208"/>
      <c r="H129" s="209"/>
      <c r="I129" s="209"/>
      <c r="J129" s="209"/>
      <c r="K129" s="209"/>
      <c r="L129" s="209"/>
      <c r="M129" s="210"/>
    </row>
    <row r="130" spans="1:14" s="7" customFormat="1" ht="33" customHeight="1">
      <c r="A130" s="144"/>
      <c r="B130" s="144"/>
      <c r="C130" s="144"/>
      <c r="D130" s="144" t="s">
        <v>25</v>
      </c>
      <c r="E130" s="144"/>
      <c r="F130" s="187" t="s">
        <v>24</v>
      </c>
      <c r="G130" s="189"/>
      <c r="H130" s="144" t="s">
        <v>26</v>
      </c>
      <c r="I130" s="144"/>
      <c r="J130" s="144"/>
      <c r="K130" s="144"/>
      <c r="L130" s="144"/>
      <c r="M130" s="144"/>
    </row>
    <row r="131" spans="1:14" s="7" customFormat="1" ht="33" customHeight="1">
      <c r="A131" s="144"/>
      <c r="B131" s="144"/>
      <c r="C131" s="144"/>
      <c r="D131" s="63" t="s">
        <v>17</v>
      </c>
      <c r="E131" s="63" t="s">
        <v>18</v>
      </c>
      <c r="F131" s="63" t="s">
        <v>17</v>
      </c>
      <c r="G131" s="63" t="s">
        <v>7</v>
      </c>
      <c r="H131" s="63" t="s">
        <v>21</v>
      </c>
      <c r="I131" s="63" t="s">
        <v>18</v>
      </c>
      <c r="J131" s="63" t="s">
        <v>27</v>
      </c>
      <c r="K131" s="63" t="s">
        <v>23</v>
      </c>
      <c r="L131" s="187" t="s">
        <v>42</v>
      </c>
      <c r="M131" s="189"/>
    </row>
    <row r="132" spans="1:14" s="6" customFormat="1" ht="15.75">
      <c r="A132" s="215"/>
      <c r="B132" s="113">
        <v>2008</v>
      </c>
      <c r="C132" s="114"/>
      <c r="D132" s="119">
        <v>9482</v>
      </c>
      <c r="E132" s="119">
        <f>D132/365</f>
        <v>25.978082191780821</v>
      </c>
      <c r="F132" s="119">
        <f>D132-H132</f>
        <v>0</v>
      </c>
      <c r="G132" s="120">
        <f>F132/D132</f>
        <v>0</v>
      </c>
      <c r="H132" s="116">
        <f>J132+L132</f>
        <v>9482</v>
      </c>
      <c r="I132" s="115">
        <f>+H132/365</f>
        <v>25.978082191780821</v>
      </c>
      <c r="J132" s="116">
        <v>9482</v>
      </c>
      <c r="K132" s="115">
        <f>+J132/365/Nodrosinajums!$J$15*1000</f>
        <v>86.593607305936075</v>
      </c>
      <c r="L132" s="125">
        <v>0</v>
      </c>
      <c r="M132" s="126"/>
      <c r="N132" s="127"/>
    </row>
    <row r="133" spans="1:14" s="6" customFormat="1" ht="15.75">
      <c r="A133" s="216"/>
      <c r="B133" s="113">
        <v>2009</v>
      </c>
      <c r="C133" s="114"/>
      <c r="D133" s="119">
        <v>9618</v>
      </c>
      <c r="E133" s="119">
        <f t="shared" ref="E133:E134" si="8">D133/365</f>
        <v>26.350684931506848</v>
      </c>
      <c r="F133" s="119">
        <f t="shared" ref="F133:F134" si="9">D133-H133</f>
        <v>0</v>
      </c>
      <c r="G133" s="120">
        <f t="shared" ref="G133:G134" si="10">F133/D133</f>
        <v>0</v>
      </c>
      <c r="H133" s="116">
        <f t="shared" ref="H133:H134" si="11">J133+L133</f>
        <v>9618</v>
      </c>
      <c r="I133" s="115">
        <f>+H133/365</f>
        <v>26.350684931506848</v>
      </c>
      <c r="J133" s="116">
        <v>9618</v>
      </c>
      <c r="K133" s="115">
        <f>+J133/365/Nodrosinajums!$J$15*1000</f>
        <v>87.835616438356169</v>
      </c>
      <c r="L133" s="125">
        <v>0</v>
      </c>
      <c r="M133" s="126"/>
      <c r="N133" s="127"/>
    </row>
    <row r="134" spans="1:14" s="6" customFormat="1" ht="15.75">
      <c r="A134" s="217"/>
      <c r="B134" s="113">
        <v>2010</v>
      </c>
      <c r="C134" s="114"/>
      <c r="D134" s="119">
        <v>8748</v>
      </c>
      <c r="E134" s="119">
        <f t="shared" si="8"/>
        <v>23.967123287671232</v>
      </c>
      <c r="F134" s="119">
        <f t="shared" si="9"/>
        <v>280</v>
      </c>
      <c r="G134" s="120">
        <f t="shared" si="10"/>
        <v>3.2007315957933241E-2</v>
      </c>
      <c r="H134" s="116">
        <f t="shared" si="11"/>
        <v>8468</v>
      </c>
      <c r="I134" s="115">
        <f>+H134/365</f>
        <v>23.2</v>
      </c>
      <c r="J134" s="116">
        <v>8468</v>
      </c>
      <c r="K134" s="115">
        <f>+J134/365/Nodrosinajums!$J$15*1000</f>
        <v>77.333333333333343</v>
      </c>
      <c r="L134" s="125">
        <v>0</v>
      </c>
      <c r="M134" s="126"/>
      <c r="N134" s="127"/>
    </row>
    <row r="135" spans="1:14" s="26" customFormat="1" ht="18" customHeight="1">
      <c r="A135" s="22"/>
      <c r="B135" s="23"/>
      <c r="C135" s="24"/>
      <c r="D135" s="220"/>
      <c r="E135" s="221"/>
      <c r="F135" s="221"/>
      <c r="G135" s="221"/>
      <c r="H135" s="221"/>
      <c r="I135" s="221"/>
      <c r="J135" s="221"/>
      <c r="K135" s="221"/>
      <c r="L135" s="221"/>
      <c r="M135" s="221"/>
      <c r="N135" s="25"/>
    </row>
    <row r="136" spans="1:14" s="4" customFormat="1" ht="15.75" hidden="1">
      <c r="A136" s="14"/>
      <c r="B136" s="34"/>
      <c r="C136" s="32"/>
      <c r="D136" s="34"/>
      <c r="E136" s="31"/>
      <c r="F136" s="31"/>
      <c r="G136" s="33"/>
      <c r="H136" s="32"/>
      <c r="I136" s="32"/>
      <c r="J136" s="32"/>
      <c r="K136" s="35"/>
      <c r="L136" s="32"/>
      <c r="M136" s="32"/>
    </row>
    <row r="137" spans="1:14" s="4" customFormat="1" ht="25.5" customHeight="1">
      <c r="A137" s="14"/>
      <c r="B137" s="46" t="str">
        <f>Nodrosinajums!B16</f>
        <v>Jaunsvirlauka</v>
      </c>
      <c r="C137" s="32"/>
      <c r="D137" s="34"/>
      <c r="E137" s="31"/>
      <c r="F137" s="31"/>
      <c r="G137" s="34"/>
      <c r="H137" s="32"/>
      <c r="I137" s="32"/>
      <c r="J137" s="32"/>
      <c r="K137" s="35"/>
      <c r="L137" s="32"/>
      <c r="M137" s="32"/>
    </row>
    <row r="138" spans="1:14" s="7" customFormat="1" ht="15.75" customHeight="1">
      <c r="A138" s="144" t="s">
        <v>1</v>
      </c>
      <c r="B138" s="144" t="s">
        <v>15</v>
      </c>
      <c r="C138" s="144"/>
      <c r="D138" s="207" t="s">
        <v>10</v>
      </c>
      <c r="E138" s="208"/>
      <c r="F138" s="208"/>
      <c r="G138" s="208"/>
      <c r="H138" s="208"/>
      <c r="I138" s="208"/>
      <c r="J138" s="208"/>
      <c r="K138" s="208"/>
      <c r="L138" s="208"/>
      <c r="M138" s="219"/>
    </row>
    <row r="139" spans="1:14" s="7" customFormat="1" ht="33" customHeight="1">
      <c r="A139" s="144"/>
      <c r="B139" s="144"/>
      <c r="C139" s="144"/>
      <c r="D139" s="144" t="s">
        <v>16</v>
      </c>
      <c r="E139" s="144"/>
      <c r="F139" s="187" t="s">
        <v>22</v>
      </c>
      <c r="G139" s="189"/>
      <c r="H139" s="144" t="s">
        <v>19</v>
      </c>
      <c r="I139" s="144"/>
      <c r="J139" s="144"/>
      <c r="K139" s="144"/>
      <c r="L139" s="144"/>
      <c r="M139" s="144"/>
    </row>
    <row r="140" spans="1:14" s="7" customFormat="1" ht="33" customHeight="1">
      <c r="A140" s="144"/>
      <c r="B140" s="144"/>
      <c r="C140" s="144"/>
      <c r="D140" s="63" t="s">
        <v>17</v>
      </c>
      <c r="E140" s="63" t="s">
        <v>18</v>
      </c>
      <c r="F140" s="63" t="s">
        <v>17</v>
      </c>
      <c r="G140" s="63" t="s">
        <v>7</v>
      </c>
      <c r="H140" s="63" t="s">
        <v>21</v>
      </c>
      <c r="I140" s="63" t="s">
        <v>18</v>
      </c>
      <c r="J140" s="63" t="s">
        <v>20</v>
      </c>
      <c r="K140" s="63" t="s">
        <v>23</v>
      </c>
      <c r="L140" s="187" t="s">
        <v>43</v>
      </c>
      <c r="M140" s="211"/>
    </row>
    <row r="141" spans="1:14" s="6" customFormat="1" ht="15.75">
      <c r="A141" s="215"/>
      <c r="B141" s="113">
        <v>2008</v>
      </c>
      <c r="C141" s="114"/>
      <c r="D141" s="114">
        <v>1236</v>
      </c>
      <c r="E141" s="115">
        <f>+D141/365</f>
        <v>3.3863013698630136</v>
      </c>
      <c r="F141" s="119">
        <f>D141-H141</f>
        <v>0</v>
      </c>
      <c r="G141" s="124">
        <f>F141/D141</f>
        <v>0</v>
      </c>
      <c r="H141" s="119">
        <f>J141+L141</f>
        <v>1236</v>
      </c>
      <c r="I141" s="119">
        <f>H141/365</f>
        <v>3.3863013698630136</v>
      </c>
      <c r="J141" s="119">
        <v>1236</v>
      </c>
      <c r="K141" s="115">
        <f>+J141/365/Nodrosinajums!$F$16*1000</f>
        <v>99.597099113618043</v>
      </c>
      <c r="L141" s="121">
        <v>0</v>
      </c>
      <c r="M141" s="122"/>
    </row>
    <row r="142" spans="1:14" s="6" customFormat="1" ht="15.75">
      <c r="A142" s="216"/>
      <c r="B142" s="113">
        <v>2009</v>
      </c>
      <c r="C142" s="114"/>
      <c r="D142" s="114">
        <v>1242</v>
      </c>
      <c r="E142" s="115">
        <f>+D142/365</f>
        <v>3.4027397260273973</v>
      </c>
      <c r="F142" s="119">
        <f t="shared" ref="F142:F143" si="12">D142-H142</f>
        <v>0</v>
      </c>
      <c r="G142" s="124">
        <f t="shared" ref="G142:G143" si="13">F142/D142</f>
        <v>0</v>
      </c>
      <c r="H142" s="119">
        <f t="shared" ref="H142:H143" si="14">J142+L142</f>
        <v>1242</v>
      </c>
      <c r="I142" s="119">
        <f t="shared" ref="I142:I143" si="15">H142/365</f>
        <v>3.4027397260273973</v>
      </c>
      <c r="J142" s="119">
        <v>1242</v>
      </c>
      <c r="K142" s="115">
        <f>+J142/365/Nodrosinajums!$F$16*1000</f>
        <v>100.08058017727639</v>
      </c>
      <c r="L142" s="121">
        <v>0</v>
      </c>
      <c r="M142" s="122"/>
    </row>
    <row r="143" spans="1:14" s="6" customFormat="1" ht="15.75">
      <c r="A143" s="217"/>
      <c r="B143" s="113">
        <v>2010</v>
      </c>
      <c r="C143" s="114"/>
      <c r="D143" s="118">
        <v>1012</v>
      </c>
      <c r="E143" s="115">
        <f>+D143/365</f>
        <v>2.7726027397260276</v>
      </c>
      <c r="F143" s="119">
        <f t="shared" si="12"/>
        <v>0</v>
      </c>
      <c r="G143" s="124">
        <f t="shared" si="13"/>
        <v>0</v>
      </c>
      <c r="H143" s="119">
        <f t="shared" si="14"/>
        <v>1012</v>
      </c>
      <c r="I143" s="119">
        <f t="shared" si="15"/>
        <v>2.7726027397260276</v>
      </c>
      <c r="J143" s="119">
        <v>1012</v>
      </c>
      <c r="K143" s="115">
        <f>+J143/365/Nodrosinajums!$F$16*1000</f>
        <v>81.547139403706694</v>
      </c>
      <c r="L143" s="121">
        <v>0</v>
      </c>
      <c r="M143" s="122"/>
    </row>
    <row r="144" spans="1:14" s="4" customFormat="1" ht="15.75">
      <c r="A144" s="14"/>
      <c r="B144" s="20" t="s">
        <v>114</v>
      </c>
      <c r="C144" s="32"/>
      <c r="D144" s="32"/>
      <c r="E144" s="31"/>
      <c r="F144" s="31"/>
      <c r="G144" s="33"/>
      <c r="H144" s="32"/>
      <c r="I144" s="32"/>
      <c r="J144" s="32"/>
      <c r="K144" s="33"/>
      <c r="L144" s="32"/>
      <c r="M144" s="32"/>
    </row>
    <row r="145" spans="1:14" s="6" customFormat="1" ht="5.25" customHeight="1">
      <c r="B145" s="5"/>
    </row>
    <row r="146" spans="1:14" ht="33" customHeight="1">
      <c r="B146" s="45" t="str">
        <f>Nodrosinajums!B18</f>
        <v>Jēkabnieki</v>
      </c>
    </row>
    <row r="147" spans="1:14" s="7" customFormat="1" ht="15.75" customHeight="1">
      <c r="A147" s="144" t="s">
        <v>1</v>
      </c>
      <c r="B147" s="144" t="s">
        <v>15</v>
      </c>
      <c r="C147" s="144"/>
      <c r="D147" s="207" t="s">
        <v>10</v>
      </c>
      <c r="E147" s="208"/>
      <c r="F147" s="208"/>
      <c r="G147" s="208"/>
      <c r="H147" s="208"/>
      <c r="I147" s="208"/>
      <c r="J147" s="208"/>
      <c r="K147" s="208"/>
      <c r="L147" s="208"/>
      <c r="M147" s="219"/>
    </row>
    <row r="148" spans="1:14" s="7" customFormat="1" ht="33" customHeight="1">
      <c r="A148" s="144"/>
      <c r="B148" s="144"/>
      <c r="C148" s="144"/>
      <c r="D148" s="144" t="s">
        <v>16</v>
      </c>
      <c r="E148" s="144"/>
      <c r="F148" s="187" t="s">
        <v>22</v>
      </c>
      <c r="G148" s="189"/>
      <c r="H148" s="144" t="s">
        <v>19</v>
      </c>
      <c r="I148" s="144"/>
      <c r="J148" s="144"/>
      <c r="K148" s="144"/>
      <c r="L148" s="144"/>
      <c r="M148" s="144"/>
    </row>
    <row r="149" spans="1:14" s="7" customFormat="1" ht="33" customHeight="1">
      <c r="A149" s="144"/>
      <c r="B149" s="144"/>
      <c r="C149" s="144"/>
      <c r="D149" s="63" t="s">
        <v>17</v>
      </c>
      <c r="E149" s="63" t="s">
        <v>18</v>
      </c>
      <c r="F149" s="63" t="s">
        <v>17</v>
      </c>
      <c r="G149" s="63" t="s">
        <v>7</v>
      </c>
      <c r="H149" s="63" t="s">
        <v>21</v>
      </c>
      <c r="I149" s="63" t="s">
        <v>18</v>
      </c>
      <c r="J149" s="63" t="s">
        <v>20</v>
      </c>
      <c r="K149" s="63" t="s">
        <v>23</v>
      </c>
      <c r="L149" s="187" t="s">
        <v>43</v>
      </c>
      <c r="M149" s="211"/>
    </row>
    <row r="150" spans="1:14" s="6" customFormat="1" ht="15.75">
      <c r="A150" s="215"/>
      <c r="B150" s="113">
        <v>2008</v>
      </c>
      <c r="C150" s="114"/>
      <c r="D150" s="114">
        <v>5800</v>
      </c>
      <c r="E150" s="115">
        <f>+D150/365</f>
        <v>15.890410958904109</v>
      </c>
      <c r="F150" s="116">
        <f>+D150-H150</f>
        <v>290</v>
      </c>
      <c r="G150" s="129">
        <f>+F150/D150</f>
        <v>0.05</v>
      </c>
      <c r="H150" s="116">
        <f>J150+L150</f>
        <v>5510</v>
      </c>
      <c r="I150" s="115">
        <f>+H150/365</f>
        <v>15.095890410958905</v>
      </c>
      <c r="J150" s="116">
        <v>5510</v>
      </c>
      <c r="K150" s="115">
        <f>+J150/365/Nodrosinajums!$F$18*1000</f>
        <v>100.6392694063927</v>
      </c>
      <c r="L150" s="130">
        <v>0</v>
      </c>
      <c r="M150" s="126"/>
    </row>
    <row r="151" spans="1:14" s="6" customFormat="1" ht="15.75">
      <c r="A151" s="216"/>
      <c r="B151" s="113">
        <v>2009</v>
      </c>
      <c r="C151" s="114"/>
      <c r="D151" s="114">
        <v>5900</v>
      </c>
      <c r="E151" s="115">
        <f>+D151/365</f>
        <v>16.164383561643834</v>
      </c>
      <c r="F151" s="116">
        <f>+D151-H151</f>
        <v>295</v>
      </c>
      <c r="G151" s="129">
        <f>+F151/D151</f>
        <v>0.05</v>
      </c>
      <c r="H151" s="116">
        <f t="shared" ref="H151:H152" si="16">J151+L151</f>
        <v>5605</v>
      </c>
      <c r="I151" s="115">
        <f>+H151/365</f>
        <v>15.356164383561644</v>
      </c>
      <c r="J151" s="116">
        <v>5605</v>
      </c>
      <c r="K151" s="115">
        <f>+J151/365/Nodrosinajums!$F$18*1000</f>
        <v>102.37442922374429</v>
      </c>
      <c r="L151" s="130">
        <v>0</v>
      </c>
      <c r="M151" s="126"/>
    </row>
    <row r="152" spans="1:14" s="6" customFormat="1" ht="15.75">
      <c r="A152" s="217"/>
      <c r="B152" s="113">
        <v>2010</v>
      </c>
      <c r="C152" s="114"/>
      <c r="D152" s="118">
        <v>5680</v>
      </c>
      <c r="E152" s="115">
        <f>+D152/365</f>
        <v>15.561643835616438</v>
      </c>
      <c r="F152" s="116">
        <f>+D152-H152</f>
        <v>284</v>
      </c>
      <c r="G152" s="129">
        <f>+F152/D152</f>
        <v>0.05</v>
      </c>
      <c r="H152" s="116">
        <f t="shared" si="16"/>
        <v>5396</v>
      </c>
      <c r="I152" s="115">
        <f>+H152/365</f>
        <v>14.783561643835617</v>
      </c>
      <c r="J152" s="132">
        <v>5396</v>
      </c>
      <c r="K152" s="115">
        <f>+J152/365/Nodrosinajums!$F$18*1000</f>
        <v>98.557077625570784</v>
      </c>
      <c r="L152" s="125">
        <v>0</v>
      </c>
      <c r="M152" s="123"/>
    </row>
    <row r="153" spans="1:14" s="6" customFormat="1" ht="15.75" hidden="1">
      <c r="A153" s="14"/>
      <c r="B153" s="20"/>
      <c r="C153" s="16"/>
      <c r="D153" s="17"/>
      <c r="E153" s="18"/>
      <c r="F153" s="19"/>
      <c r="G153" s="21"/>
      <c r="H153" s="19"/>
      <c r="I153" s="19"/>
      <c r="J153" s="19"/>
      <c r="K153" s="18"/>
      <c r="L153" s="19"/>
      <c r="M153" s="30"/>
    </row>
    <row r="154" spans="1:14" s="4" customFormat="1" ht="15.75">
      <c r="A154" s="14"/>
      <c r="B154" s="20"/>
      <c r="C154" s="32"/>
      <c r="D154" s="32"/>
      <c r="E154" s="31"/>
      <c r="F154" s="31"/>
      <c r="G154" s="33"/>
      <c r="H154" s="32"/>
      <c r="I154" s="32"/>
      <c r="J154" s="32"/>
      <c r="K154" s="33"/>
      <c r="L154" s="32"/>
      <c r="M154" s="32"/>
    </row>
    <row r="155" spans="1:14" s="6" customFormat="1" ht="5.25" customHeight="1">
      <c r="B155" s="5"/>
    </row>
    <row r="156" spans="1:14" s="7" customFormat="1" ht="15.75">
      <c r="A156" s="144" t="s">
        <v>1</v>
      </c>
      <c r="B156" s="144" t="s">
        <v>15</v>
      </c>
      <c r="C156" s="144"/>
      <c r="D156" s="207" t="s">
        <v>11</v>
      </c>
      <c r="E156" s="208"/>
      <c r="F156" s="208"/>
      <c r="G156" s="208"/>
      <c r="H156" s="209"/>
      <c r="I156" s="209"/>
      <c r="J156" s="209"/>
      <c r="K156" s="209"/>
      <c r="L156" s="209"/>
      <c r="M156" s="210"/>
    </row>
    <row r="157" spans="1:14" s="7" customFormat="1" ht="33" customHeight="1">
      <c r="A157" s="144"/>
      <c r="B157" s="144"/>
      <c r="C157" s="144"/>
      <c r="D157" s="144" t="s">
        <v>25</v>
      </c>
      <c r="E157" s="144"/>
      <c r="F157" s="187" t="s">
        <v>24</v>
      </c>
      <c r="G157" s="189"/>
      <c r="H157" s="144" t="s">
        <v>26</v>
      </c>
      <c r="I157" s="144"/>
      <c r="J157" s="144"/>
      <c r="K157" s="144"/>
      <c r="L157" s="144"/>
      <c r="M157" s="144"/>
    </row>
    <row r="158" spans="1:14" s="7" customFormat="1" ht="33" customHeight="1">
      <c r="A158" s="144"/>
      <c r="B158" s="144"/>
      <c r="C158" s="144"/>
      <c r="D158" s="63" t="s">
        <v>17</v>
      </c>
      <c r="E158" s="63" t="s">
        <v>18</v>
      </c>
      <c r="F158" s="63" t="s">
        <v>17</v>
      </c>
      <c r="G158" s="63" t="s">
        <v>7</v>
      </c>
      <c r="H158" s="63" t="s">
        <v>21</v>
      </c>
      <c r="I158" s="63" t="str">
        <f>+I149</f>
        <v>m3/dnn</v>
      </c>
      <c r="J158" s="63" t="s">
        <v>27</v>
      </c>
      <c r="K158" s="63" t="s">
        <v>23</v>
      </c>
      <c r="L158" s="187" t="s">
        <v>42</v>
      </c>
      <c r="M158" s="189"/>
    </row>
    <row r="159" spans="1:14" s="6" customFormat="1" ht="15.75">
      <c r="A159" s="215"/>
      <c r="B159" s="113">
        <v>2008</v>
      </c>
      <c r="C159" s="114"/>
      <c r="D159" s="113">
        <v>5790</v>
      </c>
      <c r="E159" s="128">
        <f>D159/365</f>
        <v>15.863013698630137</v>
      </c>
      <c r="F159" s="119">
        <f>D159-H159</f>
        <v>0</v>
      </c>
      <c r="G159" s="124">
        <f>F159/D159</f>
        <v>0</v>
      </c>
      <c r="H159" s="119">
        <f>J159+L159</f>
        <v>5790</v>
      </c>
      <c r="I159" s="128">
        <f>+H159/365</f>
        <v>15.863013698630137</v>
      </c>
      <c r="J159" s="119">
        <v>5790</v>
      </c>
      <c r="K159" s="128">
        <f>+J159/365/Nodrosinajums!$J$18*1000</f>
        <v>122.0231822971549</v>
      </c>
      <c r="L159" s="121">
        <v>0</v>
      </c>
      <c r="M159" s="126"/>
      <c r="N159" s="127"/>
    </row>
    <row r="160" spans="1:14" s="6" customFormat="1" ht="15.75">
      <c r="A160" s="216"/>
      <c r="B160" s="113">
        <v>2009</v>
      </c>
      <c r="C160" s="114"/>
      <c r="D160" s="113">
        <v>5000</v>
      </c>
      <c r="E160" s="128">
        <f t="shared" ref="E160:E161" si="17">D160/365</f>
        <v>13.698630136986301</v>
      </c>
      <c r="F160" s="119">
        <f t="shared" ref="F160:F161" si="18">D160-H160</f>
        <v>0</v>
      </c>
      <c r="G160" s="124">
        <f t="shared" ref="G160:G161" si="19">F160/D160</f>
        <v>0</v>
      </c>
      <c r="H160" s="119">
        <f t="shared" ref="H160:H161" si="20">J160+L160</f>
        <v>5000</v>
      </c>
      <c r="I160" s="128">
        <f>+H160/365</f>
        <v>13.698630136986301</v>
      </c>
      <c r="J160" s="119">
        <v>5000</v>
      </c>
      <c r="K160" s="128">
        <f>+J160/365/Nodrosinajums!$J$18*1000</f>
        <v>105.3740779768177</v>
      </c>
      <c r="L160" s="121">
        <v>0</v>
      </c>
      <c r="M160" s="126"/>
      <c r="N160" s="127"/>
    </row>
    <row r="161" spans="1:14" s="6" customFormat="1" ht="15.75">
      <c r="A161" s="217"/>
      <c r="B161" s="113">
        <v>2010</v>
      </c>
      <c r="C161" s="114"/>
      <c r="D161" s="113">
        <v>5030</v>
      </c>
      <c r="E161" s="128">
        <f t="shared" si="17"/>
        <v>13.780821917808218</v>
      </c>
      <c r="F161" s="119">
        <f t="shared" si="18"/>
        <v>0</v>
      </c>
      <c r="G161" s="124">
        <f t="shared" si="19"/>
        <v>0</v>
      </c>
      <c r="H161" s="119">
        <f t="shared" si="20"/>
        <v>5030</v>
      </c>
      <c r="I161" s="128">
        <f>+H161/365</f>
        <v>13.780821917808218</v>
      </c>
      <c r="J161" s="119">
        <v>5030</v>
      </c>
      <c r="K161" s="128">
        <f>+J161/365/Nodrosinajums!$J$18*1000</f>
        <v>106.0063224446786</v>
      </c>
      <c r="L161" s="121">
        <v>0</v>
      </c>
      <c r="M161" s="123"/>
      <c r="N161" s="127"/>
    </row>
    <row r="162" spans="1:14" s="26" customFormat="1" ht="18" hidden="1" customHeight="1">
      <c r="A162" s="22"/>
      <c r="B162" s="23"/>
      <c r="C162" s="24"/>
      <c r="D162" s="220"/>
      <c r="E162" s="221"/>
      <c r="F162" s="221"/>
      <c r="G162" s="221"/>
      <c r="H162" s="221"/>
      <c r="I162" s="221"/>
      <c r="J162" s="221"/>
      <c r="K162" s="221"/>
      <c r="L162" s="221"/>
      <c r="M162" s="221"/>
      <c r="N162" s="25"/>
    </row>
    <row r="163" spans="1:14" s="4" customFormat="1" ht="15.75">
      <c r="A163" s="14"/>
      <c r="B163" s="20" t="s">
        <v>115</v>
      </c>
      <c r="C163" s="32"/>
      <c r="D163" s="34"/>
      <c r="E163" s="31"/>
      <c r="F163" s="31"/>
      <c r="G163" s="33"/>
      <c r="H163" s="32"/>
      <c r="I163" s="32"/>
      <c r="J163" s="32"/>
      <c r="K163" s="35"/>
      <c r="L163" s="32"/>
      <c r="M163" s="32"/>
    </row>
    <row r="164" spans="1:14" s="1" customFormat="1" ht="28.5" customHeight="1">
      <c r="A164" s="1" t="s">
        <v>50</v>
      </c>
      <c r="B164" s="45" t="str">
        <f>Nodrosinajums!B19</f>
        <v>Zemgale</v>
      </c>
    </row>
    <row r="165" spans="1:14" s="7" customFormat="1" ht="15.75">
      <c r="A165" s="144" t="s">
        <v>1</v>
      </c>
      <c r="B165" s="144" t="s">
        <v>15</v>
      </c>
      <c r="C165" s="144"/>
      <c r="D165" s="207" t="s">
        <v>10</v>
      </c>
      <c r="E165" s="208"/>
      <c r="F165" s="208"/>
      <c r="G165" s="208"/>
      <c r="H165" s="209"/>
      <c r="I165" s="209"/>
      <c r="J165" s="209"/>
      <c r="K165" s="209"/>
      <c r="L165" s="209"/>
      <c r="M165" s="210"/>
    </row>
    <row r="166" spans="1:14" s="7" customFormat="1" ht="33" customHeight="1">
      <c r="A166" s="144"/>
      <c r="B166" s="144"/>
      <c r="C166" s="144"/>
      <c r="D166" s="144" t="s">
        <v>16</v>
      </c>
      <c r="E166" s="144"/>
      <c r="F166" s="187" t="s">
        <v>22</v>
      </c>
      <c r="G166" s="189"/>
      <c r="H166" s="144" t="s">
        <v>19</v>
      </c>
      <c r="I166" s="144"/>
      <c r="J166" s="144"/>
      <c r="K166" s="144"/>
      <c r="L166" s="144"/>
      <c r="M166" s="144"/>
    </row>
    <row r="167" spans="1:14" s="7" customFormat="1" ht="33" customHeight="1">
      <c r="A167" s="144"/>
      <c r="B167" s="144"/>
      <c r="C167" s="144"/>
      <c r="D167" s="63" t="s">
        <v>17</v>
      </c>
      <c r="E167" s="63" t="s">
        <v>18</v>
      </c>
      <c r="F167" s="63" t="s">
        <v>17</v>
      </c>
      <c r="G167" s="63" t="s">
        <v>7</v>
      </c>
      <c r="H167" s="63" t="s">
        <v>21</v>
      </c>
      <c r="I167" s="63" t="s">
        <v>18</v>
      </c>
      <c r="J167" s="63" t="s">
        <v>20</v>
      </c>
      <c r="K167" s="63" t="s">
        <v>23</v>
      </c>
      <c r="L167" s="187" t="s">
        <v>41</v>
      </c>
      <c r="M167" s="211"/>
    </row>
    <row r="168" spans="1:14" s="6" customFormat="1" ht="15.75">
      <c r="A168" s="196"/>
      <c r="B168" s="113">
        <v>2008</v>
      </c>
      <c r="C168" s="114"/>
      <c r="D168" s="114">
        <f>15.5*365</f>
        <v>5657.5</v>
      </c>
      <c r="E168" s="115">
        <f>+D168/365</f>
        <v>15.5</v>
      </c>
      <c r="F168" s="116">
        <f>0.32*D168</f>
        <v>1810.4</v>
      </c>
      <c r="G168" s="117">
        <f>+F168/D168</f>
        <v>0.32</v>
      </c>
      <c r="H168" s="116">
        <f>J168+L168</f>
        <v>3905.5</v>
      </c>
      <c r="I168" s="115">
        <f>+H168/365</f>
        <v>10.7</v>
      </c>
      <c r="J168" s="116">
        <v>3358</v>
      </c>
      <c r="K168" s="115">
        <f>+J168/365/Nodrosinajums!$F$19*1000</f>
        <v>39.999999999999993</v>
      </c>
      <c r="L168" s="212">
        <v>547.5</v>
      </c>
      <c r="M168" s="213"/>
    </row>
    <row r="169" spans="1:14" s="6" customFormat="1" ht="15.75">
      <c r="A169" s="197"/>
      <c r="B169" s="113">
        <v>2009</v>
      </c>
      <c r="C169" s="114"/>
      <c r="D169" s="114">
        <f>11.7*365</f>
        <v>4270.5</v>
      </c>
      <c r="E169" s="115">
        <f>+D169/365</f>
        <v>11.7</v>
      </c>
      <c r="F169" s="116">
        <f>0.32*D169</f>
        <v>1366.56</v>
      </c>
      <c r="G169" s="117">
        <f>+F169/D169</f>
        <v>0.32</v>
      </c>
      <c r="H169" s="116">
        <f t="shared" ref="H169:H170" si="21">J169+L169</f>
        <v>2993</v>
      </c>
      <c r="I169" s="115">
        <f>+H169/365</f>
        <v>8.1999999999999993</v>
      </c>
      <c r="J169" s="116">
        <v>2701</v>
      </c>
      <c r="K169" s="115">
        <f>+J169/365/Nodrosinajums!$F$19*1000</f>
        <v>32.173913043478258</v>
      </c>
      <c r="L169" s="199">
        <v>292</v>
      </c>
      <c r="M169" s="200"/>
    </row>
    <row r="170" spans="1:14" s="6" customFormat="1" ht="15.75">
      <c r="A170" s="198"/>
      <c r="B170" s="113">
        <v>2010</v>
      </c>
      <c r="C170" s="114"/>
      <c r="D170" s="118">
        <f>11.7*365</f>
        <v>4270.5</v>
      </c>
      <c r="E170" s="115">
        <f>+D170/365</f>
        <v>11.7</v>
      </c>
      <c r="F170" s="116">
        <f>0.32*D170</f>
        <v>1366.56</v>
      </c>
      <c r="G170" s="117">
        <f>+F170/D170</f>
        <v>0.32</v>
      </c>
      <c r="H170" s="116">
        <f t="shared" si="21"/>
        <v>2993</v>
      </c>
      <c r="I170" s="115">
        <f>+H170/365</f>
        <v>8.1999999999999993</v>
      </c>
      <c r="J170" s="116">
        <v>2701</v>
      </c>
      <c r="K170" s="115">
        <f>+J170/365/Nodrosinajums!$F$19*1000</f>
        <v>32.173913043478258</v>
      </c>
      <c r="L170" s="199">
        <v>292</v>
      </c>
      <c r="M170" s="214"/>
    </row>
    <row r="171" spans="1:14" s="6" customFormat="1" ht="15.75">
      <c r="A171" s="14"/>
      <c r="B171" s="202" t="s">
        <v>236</v>
      </c>
      <c r="C171" s="202"/>
      <c r="D171" s="202"/>
      <c r="E171" s="202"/>
      <c r="F171" s="202"/>
      <c r="G171" s="202"/>
      <c r="H171" s="202"/>
      <c r="I171" s="202"/>
      <c r="J171" s="202"/>
      <c r="K171" s="202"/>
      <c r="L171" s="202"/>
      <c r="M171" s="202"/>
    </row>
    <row r="172" spans="1:14" s="26" customFormat="1" ht="5.25" customHeight="1">
      <c r="A172" s="22"/>
      <c r="B172" s="23"/>
      <c r="C172" s="24"/>
      <c r="D172" s="20"/>
      <c r="E172" s="27"/>
      <c r="F172" s="24"/>
      <c r="G172" s="28"/>
      <c r="H172" s="24"/>
      <c r="I172" s="24"/>
      <c r="J172" s="29"/>
      <c r="K172" s="27"/>
      <c r="L172" s="23"/>
      <c r="M172" s="23"/>
    </row>
    <row r="173" spans="1:14" s="4" customFormat="1" ht="33.75" hidden="1" customHeight="1">
      <c r="A173" s="14"/>
      <c r="B173" s="14"/>
      <c r="C173" s="32"/>
      <c r="D173" s="14"/>
      <c r="E173" s="31"/>
      <c r="F173" s="205"/>
      <c r="G173" s="206"/>
      <c r="H173" s="206"/>
      <c r="I173" s="206"/>
      <c r="J173" s="206"/>
      <c r="K173" s="206"/>
      <c r="L173" s="206"/>
      <c r="M173" s="206"/>
    </row>
    <row r="174" spans="1:14" s="6" customFormat="1" ht="5.25" customHeight="1">
      <c r="B174" s="5"/>
    </row>
    <row r="175" spans="1:14" s="7" customFormat="1" ht="15.75">
      <c r="A175" s="144" t="s">
        <v>1</v>
      </c>
      <c r="B175" s="144" t="s">
        <v>15</v>
      </c>
      <c r="C175" s="144"/>
      <c r="D175" s="207" t="s">
        <v>11</v>
      </c>
      <c r="E175" s="208"/>
      <c r="F175" s="208"/>
      <c r="G175" s="208"/>
      <c r="H175" s="209"/>
      <c r="I175" s="209"/>
      <c r="J175" s="209"/>
      <c r="K175" s="209"/>
      <c r="L175" s="209"/>
      <c r="M175" s="210"/>
    </row>
    <row r="176" spans="1:14" s="7" customFormat="1" ht="57.75" customHeight="1">
      <c r="A176" s="144"/>
      <c r="B176" s="144"/>
      <c r="C176" s="144"/>
      <c r="D176" s="144" t="s">
        <v>40</v>
      </c>
      <c r="E176" s="144"/>
      <c r="F176" s="187" t="s">
        <v>24</v>
      </c>
      <c r="G176" s="189"/>
      <c r="H176" s="144" t="s">
        <v>26</v>
      </c>
      <c r="I176" s="144"/>
      <c r="J176" s="144"/>
      <c r="K176" s="144"/>
      <c r="L176" s="144"/>
      <c r="M176" s="144"/>
    </row>
    <row r="177" spans="1:13" s="7" customFormat="1" ht="33" customHeight="1">
      <c r="A177" s="144"/>
      <c r="B177" s="144"/>
      <c r="C177" s="144"/>
      <c r="D177" s="63" t="s">
        <v>17</v>
      </c>
      <c r="E177" s="63" t="s">
        <v>18</v>
      </c>
      <c r="F177" s="63" t="s">
        <v>17</v>
      </c>
      <c r="G177" s="63" t="s">
        <v>7</v>
      </c>
      <c r="H177" s="63" t="s">
        <v>21</v>
      </c>
      <c r="I177" s="63" t="str">
        <f>+I167</f>
        <v>m3/dnn</v>
      </c>
      <c r="J177" s="63" t="s">
        <v>27</v>
      </c>
      <c r="K177" s="63" t="s">
        <v>23</v>
      </c>
      <c r="L177" s="187" t="s">
        <v>42</v>
      </c>
      <c r="M177" s="211"/>
    </row>
    <row r="178" spans="1:13" s="6" customFormat="1" ht="15.75">
      <c r="A178" s="196"/>
      <c r="B178" s="113">
        <v>2008</v>
      </c>
      <c r="C178" s="114"/>
      <c r="D178" s="119">
        <f>13.7*365</f>
        <v>5000.5</v>
      </c>
      <c r="E178" s="128">
        <f>D178/365</f>
        <v>13.7</v>
      </c>
      <c r="F178" s="119">
        <f>D178-H178</f>
        <v>1496.5</v>
      </c>
      <c r="G178" s="120">
        <f>F178/D178</f>
        <v>0.29927007299270075</v>
      </c>
      <c r="H178" s="116">
        <f>J178+L178</f>
        <v>3504</v>
      </c>
      <c r="I178" s="115">
        <f>+H178/365</f>
        <v>9.6</v>
      </c>
      <c r="J178" s="116">
        <f>8.4*365</f>
        <v>3066</v>
      </c>
      <c r="K178" s="115">
        <f>+J178/365/Nodrosinajums!$J$19*1000</f>
        <v>39.069767441860471</v>
      </c>
      <c r="L178" s="199">
        <f>1.2*365</f>
        <v>438</v>
      </c>
      <c r="M178" s="200"/>
    </row>
    <row r="179" spans="1:13" s="6" customFormat="1" ht="15.75">
      <c r="A179" s="197"/>
      <c r="B179" s="113">
        <v>2009</v>
      </c>
      <c r="C179" s="114"/>
      <c r="D179" s="119">
        <f>10.9*365</f>
        <v>3978.5</v>
      </c>
      <c r="E179" s="128">
        <f t="shared" ref="E179:E180" si="22">D179/365</f>
        <v>10.9</v>
      </c>
      <c r="F179" s="119">
        <f t="shared" ref="F179:F180" si="23">D179-H179</f>
        <v>1204.5</v>
      </c>
      <c r="G179" s="120">
        <f t="shared" ref="G179:G180" si="24">F179/D179</f>
        <v>0.30275229357798167</v>
      </c>
      <c r="H179" s="116">
        <f t="shared" ref="H179:H180" si="25">J179+L179</f>
        <v>2774</v>
      </c>
      <c r="I179" s="115">
        <f>+H179/365</f>
        <v>7.6</v>
      </c>
      <c r="J179" s="116">
        <f>6.8*365</f>
        <v>2482</v>
      </c>
      <c r="K179" s="115">
        <f>+J179/365/Nodrosinajums!$J$19*1000</f>
        <v>31.627906976744182</v>
      </c>
      <c r="L179" s="199">
        <f>0.8*365</f>
        <v>292</v>
      </c>
      <c r="M179" s="200"/>
    </row>
    <row r="180" spans="1:13" s="6" customFormat="1" ht="15.75">
      <c r="A180" s="198"/>
      <c r="B180" s="113">
        <v>2010</v>
      </c>
      <c r="C180" s="114"/>
      <c r="D180" s="119">
        <f>10.9*365</f>
        <v>3978.5</v>
      </c>
      <c r="E180" s="128">
        <f t="shared" si="22"/>
        <v>10.9</v>
      </c>
      <c r="F180" s="119">
        <f t="shared" si="23"/>
        <v>1204.5</v>
      </c>
      <c r="G180" s="120">
        <f t="shared" si="24"/>
        <v>0.30275229357798167</v>
      </c>
      <c r="H180" s="116">
        <f t="shared" si="25"/>
        <v>2774</v>
      </c>
      <c r="I180" s="115">
        <f>+H180/365</f>
        <v>7.6</v>
      </c>
      <c r="J180" s="116">
        <f>6.8*365</f>
        <v>2482</v>
      </c>
      <c r="K180" s="115">
        <f>+J180/365/Nodrosinajums!$J$19*1000</f>
        <v>31.627906976744182</v>
      </c>
      <c r="L180" s="199">
        <f>0.8*365</f>
        <v>292</v>
      </c>
      <c r="M180" s="200"/>
    </row>
    <row r="181" spans="1:13" s="6" customFormat="1" ht="15.75">
      <c r="A181" s="14"/>
      <c r="B181" s="202" t="str">
        <f>+B171</f>
        <v>Piezīme: Atšķiras no TEP datiem, jo ir nesakritība lietotāju skaitā</v>
      </c>
      <c r="C181" s="202"/>
      <c r="D181" s="202"/>
      <c r="E181" s="202"/>
      <c r="F181" s="202"/>
      <c r="G181" s="202"/>
      <c r="H181" s="202"/>
      <c r="I181" s="202"/>
      <c r="J181" s="202"/>
      <c r="K181" s="202"/>
      <c r="L181" s="202"/>
      <c r="M181" s="202"/>
    </row>
    <row r="182" spans="1:13" s="1" customFormat="1" ht="28.5" customHeight="1">
      <c r="A182" s="1" t="s">
        <v>50</v>
      </c>
      <c r="B182" s="45" t="str">
        <f>Nodrosinajums!B20</f>
        <v>Tīreļi</v>
      </c>
    </row>
    <row r="183" spans="1:13" s="7" customFormat="1" ht="15.75">
      <c r="A183" s="144" t="s">
        <v>1</v>
      </c>
      <c r="B183" s="144" t="s">
        <v>15</v>
      </c>
      <c r="C183" s="144"/>
      <c r="D183" s="207" t="s">
        <v>10</v>
      </c>
      <c r="E183" s="208"/>
      <c r="F183" s="208"/>
      <c r="G183" s="208"/>
      <c r="H183" s="209"/>
      <c r="I183" s="209"/>
      <c r="J183" s="209"/>
      <c r="K183" s="209"/>
      <c r="L183" s="209"/>
      <c r="M183" s="210"/>
    </row>
    <row r="184" spans="1:13" s="7" customFormat="1" ht="33" customHeight="1">
      <c r="A184" s="144"/>
      <c r="B184" s="144"/>
      <c r="C184" s="144"/>
      <c r="D184" s="144" t="s">
        <v>16</v>
      </c>
      <c r="E184" s="144"/>
      <c r="F184" s="187" t="s">
        <v>22</v>
      </c>
      <c r="G184" s="189"/>
      <c r="H184" s="144" t="s">
        <v>19</v>
      </c>
      <c r="I184" s="144"/>
      <c r="J184" s="144"/>
      <c r="K184" s="144"/>
      <c r="L184" s="144"/>
      <c r="M184" s="144"/>
    </row>
    <row r="185" spans="1:13" s="7" customFormat="1" ht="33" customHeight="1">
      <c r="A185" s="144"/>
      <c r="B185" s="144"/>
      <c r="C185" s="144"/>
      <c r="D185" s="63" t="s">
        <v>17</v>
      </c>
      <c r="E185" s="63" t="s">
        <v>18</v>
      </c>
      <c r="F185" s="63" t="s">
        <v>17</v>
      </c>
      <c r="G185" s="63" t="s">
        <v>7</v>
      </c>
      <c r="H185" s="63" t="s">
        <v>21</v>
      </c>
      <c r="I185" s="63" t="s">
        <v>18</v>
      </c>
      <c r="J185" s="63" t="s">
        <v>20</v>
      </c>
      <c r="K185" s="63" t="s">
        <v>23</v>
      </c>
      <c r="L185" s="187" t="s">
        <v>41</v>
      </c>
      <c r="M185" s="211"/>
    </row>
    <row r="186" spans="1:13" s="6" customFormat="1" ht="15.75">
      <c r="A186" s="196"/>
      <c r="B186" s="113">
        <v>2008</v>
      </c>
      <c r="C186" s="114"/>
      <c r="D186" s="113">
        <v>7173</v>
      </c>
      <c r="E186" s="128">
        <f>+D186/365</f>
        <v>19.652054794520549</v>
      </c>
      <c r="F186" s="119" t="s">
        <v>28</v>
      </c>
      <c r="G186" s="119" t="s">
        <v>28</v>
      </c>
      <c r="H186" s="119" t="s">
        <v>28</v>
      </c>
      <c r="I186" s="119" t="s">
        <v>28</v>
      </c>
      <c r="J186" s="119" t="s">
        <v>28</v>
      </c>
      <c r="K186" s="119" t="s">
        <v>28</v>
      </c>
      <c r="L186" s="199" t="s">
        <v>28</v>
      </c>
      <c r="M186" s="204"/>
    </row>
    <row r="187" spans="1:13" s="6" customFormat="1" ht="15.75">
      <c r="A187" s="197"/>
      <c r="B187" s="113">
        <v>2009</v>
      </c>
      <c r="C187" s="114"/>
      <c r="D187" s="113">
        <v>6232</v>
      </c>
      <c r="E187" s="128">
        <f>+D187/365</f>
        <v>17.073972602739726</v>
      </c>
      <c r="F187" s="119" t="s">
        <v>28</v>
      </c>
      <c r="G187" s="119" t="s">
        <v>28</v>
      </c>
      <c r="H187" s="119" t="s">
        <v>28</v>
      </c>
      <c r="I187" s="119" t="s">
        <v>28</v>
      </c>
      <c r="J187" s="119" t="s">
        <v>28</v>
      </c>
      <c r="K187" s="119" t="s">
        <v>28</v>
      </c>
      <c r="L187" s="199" t="s">
        <v>28</v>
      </c>
      <c r="M187" s="204"/>
    </row>
    <row r="188" spans="1:13" s="6" customFormat="1" ht="15.75">
      <c r="A188" s="198"/>
      <c r="B188" s="113">
        <v>2010</v>
      </c>
      <c r="C188" s="114"/>
      <c r="D188" s="113">
        <v>5906</v>
      </c>
      <c r="E188" s="128">
        <f>+D188/365</f>
        <v>16.18082191780822</v>
      </c>
      <c r="F188" s="119" t="s">
        <v>28</v>
      </c>
      <c r="G188" s="119" t="s">
        <v>28</v>
      </c>
      <c r="H188" s="119" t="s">
        <v>28</v>
      </c>
      <c r="I188" s="119" t="s">
        <v>28</v>
      </c>
      <c r="J188" s="119" t="s">
        <v>28</v>
      </c>
      <c r="K188" s="119" t="s">
        <v>28</v>
      </c>
      <c r="L188" s="199" t="s">
        <v>28</v>
      </c>
      <c r="M188" s="204"/>
    </row>
    <row r="189" spans="1:13" s="6" customFormat="1" ht="22.5" customHeight="1">
      <c r="A189" s="14"/>
      <c r="B189" s="202" t="s">
        <v>116</v>
      </c>
      <c r="C189" s="202"/>
      <c r="D189" s="202"/>
      <c r="E189" s="202"/>
      <c r="F189" s="202"/>
      <c r="G189" s="202"/>
      <c r="H189" s="202"/>
      <c r="I189" s="133"/>
      <c r="J189" s="133"/>
      <c r="K189" s="133"/>
      <c r="L189" s="133"/>
      <c r="M189" s="133"/>
    </row>
    <row r="190" spans="1:13" s="26" customFormat="1" ht="5.25" hidden="1" customHeight="1">
      <c r="A190" s="22"/>
      <c r="B190" s="23"/>
      <c r="C190" s="24"/>
      <c r="D190" s="20"/>
      <c r="E190" s="27"/>
      <c r="F190" s="24"/>
      <c r="G190" s="28"/>
      <c r="H190" s="24"/>
      <c r="I190" s="24"/>
      <c r="J190" s="29"/>
      <c r="K190" s="27"/>
      <c r="L190" s="23"/>
      <c r="M190" s="23"/>
    </row>
    <row r="191" spans="1:13" s="4" customFormat="1" ht="33.75" hidden="1" customHeight="1">
      <c r="A191" s="14"/>
      <c r="B191" s="14"/>
      <c r="C191" s="32"/>
      <c r="D191" s="14"/>
      <c r="E191" s="31"/>
      <c r="F191" s="205"/>
      <c r="G191" s="206"/>
      <c r="H191" s="206"/>
      <c r="I191" s="206"/>
      <c r="J191" s="206"/>
      <c r="K191" s="206"/>
      <c r="L191" s="206"/>
      <c r="M191" s="206"/>
    </row>
    <row r="192" spans="1:13" s="6" customFormat="1" ht="5.25" hidden="1" customHeight="1">
      <c r="B192" s="5"/>
    </row>
    <row r="193" spans="1:13" hidden="1"/>
    <row r="194" spans="1:13" s="1" customFormat="1" ht="28.5" hidden="1" customHeight="1">
      <c r="A194" s="1" t="s">
        <v>50</v>
      </c>
      <c r="B194" s="45" t="str">
        <f>Nodrosinajums!B21</f>
        <v>Mūrmuiža</v>
      </c>
    </row>
    <row r="195" spans="1:13" s="26" customFormat="1" ht="28.5" hidden="1" customHeight="1">
      <c r="B195" s="62" t="s">
        <v>117</v>
      </c>
    </row>
    <row r="196" spans="1:13" s="26" customFormat="1" ht="11.25" hidden="1" customHeight="1">
      <c r="B196" s="62"/>
    </row>
    <row r="197" spans="1:13" s="1" customFormat="1" ht="28.5" customHeight="1">
      <c r="A197" s="1" t="s">
        <v>50</v>
      </c>
      <c r="B197" s="45" t="str">
        <f>Nodrosinajums!B23</f>
        <v>Oglaine</v>
      </c>
    </row>
    <row r="198" spans="1:13" s="7" customFormat="1" ht="15.75">
      <c r="A198" s="144" t="s">
        <v>1</v>
      </c>
      <c r="B198" s="144" t="s">
        <v>15</v>
      </c>
      <c r="C198" s="144"/>
      <c r="D198" s="207" t="s">
        <v>10</v>
      </c>
      <c r="E198" s="208"/>
      <c r="F198" s="208"/>
      <c r="G198" s="208"/>
      <c r="H198" s="209"/>
      <c r="I198" s="209"/>
      <c r="J198" s="209"/>
      <c r="K198" s="209"/>
      <c r="L198" s="209"/>
      <c r="M198" s="210"/>
    </row>
    <row r="199" spans="1:13" s="7" customFormat="1" ht="33" customHeight="1">
      <c r="A199" s="144"/>
      <c r="B199" s="144"/>
      <c r="C199" s="144"/>
      <c r="D199" s="144" t="s">
        <v>16</v>
      </c>
      <c r="E199" s="144"/>
      <c r="F199" s="187" t="s">
        <v>22</v>
      </c>
      <c r="G199" s="189"/>
      <c r="H199" s="144" t="s">
        <v>19</v>
      </c>
      <c r="I199" s="144"/>
      <c r="J199" s="144"/>
      <c r="K199" s="144"/>
      <c r="L199" s="144"/>
      <c r="M199" s="144"/>
    </row>
    <row r="200" spans="1:13" s="7" customFormat="1" ht="33" customHeight="1">
      <c r="A200" s="144"/>
      <c r="B200" s="144"/>
      <c r="C200" s="144"/>
      <c r="D200" s="63" t="s">
        <v>17</v>
      </c>
      <c r="E200" s="63" t="s">
        <v>18</v>
      </c>
      <c r="F200" s="63" t="s">
        <v>17</v>
      </c>
      <c r="G200" s="63" t="s">
        <v>7</v>
      </c>
      <c r="H200" s="63" t="s">
        <v>21</v>
      </c>
      <c r="I200" s="63" t="s">
        <v>18</v>
      </c>
      <c r="J200" s="63" t="s">
        <v>20</v>
      </c>
      <c r="K200" s="63" t="s">
        <v>23</v>
      </c>
      <c r="L200" s="187" t="s">
        <v>41</v>
      </c>
      <c r="M200" s="211"/>
    </row>
    <row r="201" spans="1:13" s="6" customFormat="1" ht="15.75">
      <c r="A201" s="196"/>
      <c r="B201" s="113">
        <v>2008</v>
      </c>
      <c r="C201" s="114"/>
      <c r="D201" s="114">
        <v>6003</v>
      </c>
      <c r="E201" s="115">
        <f>+D201/365</f>
        <v>16.446575342465753</v>
      </c>
      <c r="F201" s="116">
        <f>D201-H201</f>
        <v>61</v>
      </c>
      <c r="G201" s="117">
        <f>+F201/D201</f>
        <v>1.0161585873729801E-2</v>
      </c>
      <c r="H201" s="116">
        <f>J201+L201</f>
        <v>5942</v>
      </c>
      <c r="I201" s="115">
        <f>+H201/365</f>
        <v>16.279452054794522</v>
      </c>
      <c r="J201" s="116">
        <v>5942</v>
      </c>
      <c r="K201" s="115">
        <f>+J201/365/Nodrosinajums!$F$23*1000</f>
        <v>95.761482675261902</v>
      </c>
      <c r="L201" s="199">
        <v>0</v>
      </c>
      <c r="M201" s="200"/>
    </row>
    <row r="202" spans="1:13" s="6" customFormat="1" ht="15.75">
      <c r="A202" s="197"/>
      <c r="B202" s="113">
        <v>2009</v>
      </c>
      <c r="C202" s="114"/>
      <c r="D202" s="114">
        <v>5940</v>
      </c>
      <c r="E202" s="115">
        <f>+D202/365</f>
        <v>16.273972602739725</v>
      </c>
      <c r="F202" s="116">
        <f t="shared" ref="F202:F203" si="26">D202-H202</f>
        <v>60</v>
      </c>
      <c r="G202" s="117">
        <f>+F202/D202</f>
        <v>1.0101010101010102E-2</v>
      </c>
      <c r="H202" s="116">
        <f t="shared" ref="H202:H203" si="27">J202+L202</f>
        <v>5880</v>
      </c>
      <c r="I202" s="115">
        <f>+H202/365</f>
        <v>16.109589041095891</v>
      </c>
      <c r="J202" s="116">
        <v>5880</v>
      </c>
      <c r="K202" s="115">
        <f>+J202/365/Nodrosinajums!$F$23*1000</f>
        <v>94.762288477034645</v>
      </c>
      <c r="L202" s="199">
        <v>0</v>
      </c>
      <c r="M202" s="200"/>
    </row>
    <row r="203" spans="1:13" s="6" customFormat="1" ht="15.75">
      <c r="A203" s="198"/>
      <c r="B203" s="113">
        <v>2010</v>
      </c>
      <c r="C203" s="114"/>
      <c r="D203" s="118">
        <v>5800</v>
      </c>
      <c r="E203" s="115">
        <f>+D203/365</f>
        <v>15.890410958904109</v>
      </c>
      <c r="F203" s="116">
        <f t="shared" si="26"/>
        <v>58</v>
      </c>
      <c r="G203" s="117">
        <f>+F203/D203</f>
        <v>0.01</v>
      </c>
      <c r="H203" s="116">
        <f t="shared" si="27"/>
        <v>5742</v>
      </c>
      <c r="I203" s="115">
        <f>+H203/365</f>
        <v>15.731506849315069</v>
      </c>
      <c r="J203" s="116">
        <v>5742</v>
      </c>
      <c r="K203" s="115">
        <f>+J203/365/Nodrosinajums!$F$23*1000</f>
        <v>92.538275584206289</v>
      </c>
      <c r="L203" s="199">
        <v>0</v>
      </c>
      <c r="M203" s="200"/>
    </row>
    <row r="204" spans="1:13" s="26" customFormat="1" ht="5.25" customHeight="1">
      <c r="A204" s="22"/>
      <c r="B204" s="23"/>
      <c r="C204" s="24"/>
      <c r="D204" s="20"/>
      <c r="E204" s="27"/>
      <c r="F204" s="24"/>
      <c r="G204" s="28"/>
      <c r="H204" s="24"/>
      <c r="I204" s="24"/>
      <c r="J204" s="29"/>
      <c r="K204" s="27"/>
      <c r="L204" s="23"/>
      <c r="M204" s="23"/>
    </row>
    <row r="205" spans="1:13" s="4" customFormat="1" ht="33.75" hidden="1" customHeight="1">
      <c r="A205" s="14"/>
      <c r="B205" s="14"/>
      <c r="C205" s="32"/>
      <c r="D205" s="14"/>
      <c r="E205" s="31"/>
      <c r="F205" s="205"/>
      <c r="G205" s="206"/>
      <c r="H205" s="206"/>
      <c r="I205" s="206"/>
      <c r="J205" s="206"/>
      <c r="K205" s="206"/>
      <c r="L205" s="206"/>
      <c r="M205" s="206"/>
    </row>
    <row r="206" spans="1:13" s="6" customFormat="1" ht="5.25" customHeight="1">
      <c r="B206" s="5"/>
    </row>
    <row r="207" spans="1:13" s="7" customFormat="1" ht="15.75">
      <c r="A207" s="144" t="s">
        <v>1</v>
      </c>
      <c r="B207" s="144" t="s">
        <v>15</v>
      </c>
      <c r="C207" s="144"/>
      <c r="D207" s="207" t="s">
        <v>11</v>
      </c>
      <c r="E207" s="208"/>
      <c r="F207" s="208"/>
      <c r="G207" s="208"/>
      <c r="H207" s="209"/>
      <c r="I207" s="209"/>
      <c r="J207" s="209"/>
      <c r="K207" s="209"/>
      <c r="L207" s="209"/>
      <c r="M207" s="210"/>
    </row>
    <row r="208" spans="1:13" s="7" customFormat="1" ht="57.75" customHeight="1">
      <c r="A208" s="144"/>
      <c r="B208" s="144"/>
      <c r="C208" s="144"/>
      <c r="D208" s="144" t="s">
        <v>40</v>
      </c>
      <c r="E208" s="144"/>
      <c r="F208" s="187" t="s">
        <v>24</v>
      </c>
      <c r="G208" s="189"/>
      <c r="H208" s="144" t="s">
        <v>26</v>
      </c>
      <c r="I208" s="144"/>
      <c r="J208" s="144"/>
      <c r="K208" s="144"/>
      <c r="L208" s="144"/>
      <c r="M208" s="144"/>
    </row>
    <row r="209" spans="1:13" s="7" customFormat="1" ht="33" customHeight="1">
      <c r="A209" s="144"/>
      <c r="B209" s="144"/>
      <c r="C209" s="144"/>
      <c r="D209" s="63" t="s">
        <v>17</v>
      </c>
      <c r="E209" s="63" t="s">
        <v>18</v>
      </c>
      <c r="F209" s="63" t="s">
        <v>17</v>
      </c>
      <c r="G209" s="63" t="s">
        <v>7</v>
      </c>
      <c r="H209" s="63" t="s">
        <v>21</v>
      </c>
      <c r="I209" s="63" t="str">
        <f>+I200</f>
        <v>m3/dnn</v>
      </c>
      <c r="J209" s="63" t="s">
        <v>27</v>
      </c>
      <c r="K209" s="63" t="s">
        <v>23</v>
      </c>
      <c r="L209" s="187" t="s">
        <v>42</v>
      </c>
      <c r="M209" s="211"/>
    </row>
    <row r="210" spans="1:13" s="6" customFormat="1" ht="15.75">
      <c r="A210" s="196"/>
      <c r="B210" s="113">
        <v>2008</v>
      </c>
      <c r="C210" s="114"/>
      <c r="D210" s="119">
        <v>5800</v>
      </c>
      <c r="E210" s="119">
        <f>D210/365</f>
        <v>15.890410958904109</v>
      </c>
      <c r="F210" s="119">
        <f>D210-H210</f>
        <v>0</v>
      </c>
      <c r="G210" s="120">
        <f>F210/D210</f>
        <v>0</v>
      </c>
      <c r="H210" s="116">
        <f>J210+L210</f>
        <v>5800</v>
      </c>
      <c r="I210" s="115">
        <f>+H210/365</f>
        <v>15.890410958904109</v>
      </c>
      <c r="J210" s="116">
        <v>5800</v>
      </c>
      <c r="K210" s="115">
        <f>+J210/365/Nodrosinajums!$J$23*1000</f>
        <v>105.93607305936074</v>
      </c>
      <c r="L210" s="199">
        <v>0</v>
      </c>
      <c r="M210" s="200"/>
    </row>
    <row r="211" spans="1:13" s="6" customFormat="1" ht="15.75">
      <c r="A211" s="197"/>
      <c r="B211" s="113">
        <v>2009</v>
      </c>
      <c r="C211" s="114"/>
      <c r="D211" s="119">
        <v>5780</v>
      </c>
      <c r="E211" s="119">
        <f t="shared" ref="E211:E212" si="28">D211/365</f>
        <v>15.835616438356164</v>
      </c>
      <c r="F211" s="119">
        <f t="shared" ref="F211:F212" si="29">D211-H211</f>
        <v>0</v>
      </c>
      <c r="G211" s="120">
        <f t="shared" ref="G211:G212" si="30">F211/D211</f>
        <v>0</v>
      </c>
      <c r="H211" s="116">
        <f t="shared" ref="H211:H212" si="31">J211+L211</f>
        <v>5780</v>
      </c>
      <c r="I211" s="115">
        <f>+H211/365</f>
        <v>15.835616438356164</v>
      </c>
      <c r="J211" s="116">
        <v>5780</v>
      </c>
      <c r="K211" s="115">
        <f>+J211/365/Nodrosinajums!$J$23*1000</f>
        <v>105.57077625570776</v>
      </c>
      <c r="L211" s="199">
        <v>0</v>
      </c>
      <c r="M211" s="200"/>
    </row>
    <row r="212" spans="1:13" s="6" customFormat="1" ht="15.75">
      <c r="A212" s="198"/>
      <c r="B212" s="113">
        <v>2010</v>
      </c>
      <c r="C212" s="114"/>
      <c r="D212" s="119">
        <v>5600</v>
      </c>
      <c r="E212" s="119">
        <f t="shared" si="28"/>
        <v>15.342465753424657</v>
      </c>
      <c r="F212" s="119">
        <f t="shared" si="29"/>
        <v>0</v>
      </c>
      <c r="G212" s="120">
        <f t="shared" si="30"/>
        <v>0</v>
      </c>
      <c r="H212" s="116">
        <f t="shared" si="31"/>
        <v>5600</v>
      </c>
      <c r="I212" s="115">
        <f>+H212/365</f>
        <v>15.342465753424657</v>
      </c>
      <c r="J212" s="116">
        <v>5600</v>
      </c>
      <c r="K212" s="115">
        <f>+J212/365/Nodrosinajums!$J$23*1000</f>
        <v>102.28310502283104</v>
      </c>
      <c r="L212" s="199">
        <v>0</v>
      </c>
      <c r="M212" s="200"/>
    </row>
    <row r="213" spans="1:13" ht="15.75">
      <c r="B213" s="20" t="s">
        <v>115</v>
      </c>
    </row>
    <row r="214" spans="1:13" s="1" customFormat="1" ht="28.5" customHeight="1">
      <c r="A214" s="1" t="s">
        <v>50</v>
      </c>
      <c r="B214" s="45" t="str">
        <f>Nodrosinajums!B24</f>
        <v>Grīva</v>
      </c>
    </row>
    <row r="215" spans="1:13" s="7" customFormat="1" ht="15.75">
      <c r="A215" s="144" t="s">
        <v>1</v>
      </c>
      <c r="B215" s="144" t="s">
        <v>15</v>
      </c>
      <c r="C215" s="144"/>
      <c r="D215" s="207" t="s">
        <v>10</v>
      </c>
      <c r="E215" s="208"/>
      <c r="F215" s="208"/>
      <c r="G215" s="208"/>
      <c r="H215" s="209"/>
      <c r="I215" s="209"/>
      <c r="J215" s="209"/>
      <c r="K215" s="209"/>
      <c r="L215" s="209"/>
      <c r="M215" s="210"/>
    </row>
    <row r="216" spans="1:13" s="7" customFormat="1" ht="33" customHeight="1">
      <c r="A216" s="144"/>
      <c r="B216" s="144"/>
      <c r="C216" s="144"/>
      <c r="D216" s="144" t="s">
        <v>16</v>
      </c>
      <c r="E216" s="144"/>
      <c r="F216" s="187" t="s">
        <v>22</v>
      </c>
      <c r="G216" s="189"/>
      <c r="H216" s="144" t="s">
        <v>19</v>
      </c>
      <c r="I216" s="144"/>
      <c r="J216" s="144"/>
      <c r="K216" s="144"/>
      <c r="L216" s="144"/>
      <c r="M216" s="144"/>
    </row>
    <row r="217" spans="1:13" s="7" customFormat="1" ht="33" customHeight="1">
      <c r="A217" s="144"/>
      <c r="B217" s="144"/>
      <c r="C217" s="144"/>
      <c r="D217" s="63" t="s">
        <v>17</v>
      </c>
      <c r="E217" s="63" t="s">
        <v>18</v>
      </c>
      <c r="F217" s="63" t="s">
        <v>17</v>
      </c>
      <c r="G217" s="63" t="s">
        <v>7</v>
      </c>
      <c r="H217" s="63" t="s">
        <v>21</v>
      </c>
      <c r="I217" s="63" t="s">
        <v>18</v>
      </c>
      <c r="J217" s="63" t="s">
        <v>20</v>
      </c>
      <c r="K217" s="63" t="s">
        <v>23</v>
      </c>
      <c r="L217" s="187" t="s">
        <v>41</v>
      </c>
      <c r="M217" s="211"/>
    </row>
    <row r="218" spans="1:13" s="6" customFormat="1" ht="15.75">
      <c r="A218" s="196"/>
      <c r="B218" s="113">
        <v>2008</v>
      </c>
      <c r="C218" s="114"/>
      <c r="D218" s="114">
        <v>3899</v>
      </c>
      <c r="E218" s="115">
        <f>+D218/365</f>
        <v>10.682191780821919</v>
      </c>
      <c r="F218" s="119" t="s">
        <v>28</v>
      </c>
      <c r="G218" s="119" t="s">
        <v>28</v>
      </c>
      <c r="H218" s="119" t="s">
        <v>28</v>
      </c>
      <c r="I218" s="119" t="s">
        <v>28</v>
      </c>
      <c r="J218" s="119" t="s">
        <v>28</v>
      </c>
      <c r="K218" s="119" t="s">
        <v>28</v>
      </c>
      <c r="L218" s="199" t="s">
        <v>28</v>
      </c>
      <c r="M218" s="200"/>
    </row>
    <row r="219" spans="1:13" s="6" customFormat="1" ht="15.75">
      <c r="A219" s="197"/>
      <c r="B219" s="113">
        <v>2009</v>
      </c>
      <c r="C219" s="114"/>
      <c r="D219" s="114">
        <v>2599</v>
      </c>
      <c r="E219" s="115">
        <f>+D219/365</f>
        <v>7.1205479452054794</v>
      </c>
      <c r="F219" s="119" t="s">
        <v>28</v>
      </c>
      <c r="G219" s="119" t="s">
        <v>28</v>
      </c>
      <c r="H219" s="119" t="s">
        <v>28</v>
      </c>
      <c r="I219" s="119" t="s">
        <v>28</v>
      </c>
      <c r="J219" s="119" t="s">
        <v>28</v>
      </c>
      <c r="K219" s="119" t="s">
        <v>28</v>
      </c>
      <c r="L219" s="199" t="s">
        <v>28</v>
      </c>
      <c r="M219" s="200"/>
    </row>
    <row r="220" spans="1:13" s="6" customFormat="1" ht="15.75">
      <c r="A220" s="198"/>
      <c r="B220" s="113">
        <v>2010</v>
      </c>
      <c r="C220" s="114"/>
      <c r="D220" s="118">
        <v>1996</v>
      </c>
      <c r="E220" s="115">
        <f>+D220/365</f>
        <v>5.4684931506849317</v>
      </c>
      <c r="F220" s="119" t="s">
        <v>28</v>
      </c>
      <c r="G220" s="119" t="s">
        <v>28</v>
      </c>
      <c r="H220" s="119" t="s">
        <v>28</v>
      </c>
      <c r="I220" s="119" t="s">
        <v>28</v>
      </c>
      <c r="J220" s="119" t="s">
        <v>28</v>
      </c>
      <c r="K220" s="119" t="s">
        <v>28</v>
      </c>
      <c r="L220" s="199" t="s">
        <v>28</v>
      </c>
      <c r="M220" s="200"/>
    </row>
    <row r="221" spans="1:13" s="26" customFormat="1" ht="5.25" customHeight="1">
      <c r="A221" s="22"/>
      <c r="B221" s="23"/>
      <c r="C221" s="24"/>
      <c r="D221" s="20"/>
      <c r="E221" s="27"/>
      <c r="F221" s="24"/>
      <c r="G221" s="28"/>
      <c r="H221" s="24"/>
      <c r="I221" s="24"/>
      <c r="J221" s="29"/>
      <c r="K221" s="27"/>
      <c r="L221" s="23"/>
      <c r="M221" s="23"/>
    </row>
    <row r="222" spans="1:13" s="4" customFormat="1" ht="33.75" hidden="1" customHeight="1">
      <c r="A222" s="14"/>
      <c r="B222" s="14"/>
      <c r="C222" s="32"/>
      <c r="D222" s="14"/>
      <c r="E222" s="31"/>
      <c r="F222" s="205"/>
      <c r="G222" s="206"/>
      <c r="H222" s="206"/>
      <c r="I222" s="206"/>
      <c r="J222" s="206"/>
      <c r="K222" s="206"/>
      <c r="L222" s="206"/>
      <c r="M222" s="206"/>
    </row>
    <row r="223" spans="1:13" s="6" customFormat="1" ht="5.25" customHeight="1">
      <c r="B223" s="5"/>
    </row>
    <row r="225" spans="1:13" s="1" customFormat="1" ht="28.5" customHeight="1">
      <c r="A225" s="1" t="s">
        <v>50</v>
      </c>
      <c r="B225" s="45" t="str">
        <f>Nodrosinajums!B26</f>
        <v>Nākotne</v>
      </c>
    </row>
    <row r="226" spans="1:13" s="7" customFormat="1" ht="15.75">
      <c r="A226" s="144" t="s">
        <v>1</v>
      </c>
      <c r="B226" s="144" t="s">
        <v>15</v>
      </c>
      <c r="C226" s="144"/>
      <c r="D226" s="207" t="s">
        <v>10</v>
      </c>
      <c r="E226" s="208"/>
      <c r="F226" s="208"/>
      <c r="G226" s="208"/>
      <c r="H226" s="209"/>
      <c r="I226" s="209"/>
      <c r="J226" s="209"/>
      <c r="K226" s="209"/>
      <c r="L226" s="209"/>
      <c r="M226" s="210"/>
    </row>
    <row r="227" spans="1:13" s="7" customFormat="1" ht="33" customHeight="1">
      <c r="A227" s="144"/>
      <c r="B227" s="144"/>
      <c r="C227" s="144"/>
      <c r="D227" s="144" t="s">
        <v>16</v>
      </c>
      <c r="E227" s="144"/>
      <c r="F227" s="187" t="s">
        <v>22</v>
      </c>
      <c r="G227" s="189"/>
      <c r="H227" s="144" t="s">
        <v>19</v>
      </c>
      <c r="I227" s="144"/>
      <c r="J227" s="144"/>
      <c r="K227" s="144"/>
      <c r="L227" s="144"/>
      <c r="M227" s="144"/>
    </row>
    <row r="228" spans="1:13" s="7" customFormat="1" ht="33" customHeight="1">
      <c r="A228" s="144"/>
      <c r="B228" s="144"/>
      <c r="C228" s="144"/>
      <c r="D228" s="63" t="s">
        <v>17</v>
      </c>
      <c r="E228" s="63" t="s">
        <v>18</v>
      </c>
      <c r="F228" s="63" t="s">
        <v>17</v>
      </c>
      <c r="G228" s="63" t="s">
        <v>7</v>
      </c>
      <c r="H228" s="63" t="s">
        <v>21</v>
      </c>
      <c r="I228" s="63" t="s">
        <v>18</v>
      </c>
      <c r="J228" s="63" t="s">
        <v>20</v>
      </c>
      <c r="K228" s="63" t="s">
        <v>23</v>
      </c>
      <c r="L228" s="187" t="s">
        <v>41</v>
      </c>
      <c r="M228" s="211"/>
    </row>
    <row r="229" spans="1:13" s="6" customFormat="1" ht="15.75">
      <c r="A229" s="196"/>
      <c r="B229" s="113">
        <v>2008</v>
      </c>
      <c r="C229" s="114"/>
      <c r="D229" s="114">
        <v>42100</v>
      </c>
      <c r="E229" s="115">
        <f>+D229/365</f>
        <v>115.34246575342466</v>
      </c>
      <c r="F229" s="116">
        <f>D229-H229</f>
        <v>842</v>
      </c>
      <c r="G229" s="117">
        <f>F229/D229</f>
        <v>0.02</v>
      </c>
      <c r="H229" s="116">
        <f>J229+L229</f>
        <v>41258</v>
      </c>
      <c r="I229" s="115">
        <f>+H229/365</f>
        <v>113.03561643835616</v>
      </c>
      <c r="J229" s="116">
        <v>30000</v>
      </c>
      <c r="K229" s="115">
        <f>+J229/365/Nodrosinajums!$F$26*1000</f>
        <v>96.130737803412643</v>
      </c>
      <c r="L229" s="199">
        <f>9818+1440</f>
        <v>11258</v>
      </c>
      <c r="M229" s="200"/>
    </row>
    <row r="230" spans="1:13" s="6" customFormat="1" ht="15.75">
      <c r="A230" s="197"/>
      <c r="B230" s="113">
        <v>2009</v>
      </c>
      <c r="C230" s="114"/>
      <c r="D230" s="114">
        <v>42290</v>
      </c>
      <c r="E230" s="115">
        <f>+D230/365</f>
        <v>115.86301369863014</v>
      </c>
      <c r="F230" s="116">
        <f>D230-H230</f>
        <v>423</v>
      </c>
      <c r="G230" s="117">
        <f>F230/D230</f>
        <v>1.0002364625206905E-2</v>
      </c>
      <c r="H230" s="116">
        <f>J230+L230</f>
        <v>41867</v>
      </c>
      <c r="I230" s="115">
        <f>+H230/365</f>
        <v>114.7041095890411</v>
      </c>
      <c r="J230" s="116">
        <v>28900</v>
      </c>
      <c r="K230" s="115">
        <f>+J230/365/Nodrosinajums!$F$26*1000</f>
        <v>92.605944083954171</v>
      </c>
      <c r="L230" s="199">
        <f>11167+1800</f>
        <v>12967</v>
      </c>
      <c r="M230" s="200"/>
    </row>
    <row r="231" spans="1:13" s="6" customFormat="1" ht="15.75">
      <c r="A231" s="198"/>
      <c r="B231" s="113">
        <v>2010</v>
      </c>
      <c r="C231" s="114"/>
      <c r="D231" s="118">
        <v>44690</v>
      </c>
      <c r="E231" s="115">
        <f>+D231/365</f>
        <v>122.43835616438356</v>
      </c>
      <c r="F231" s="116">
        <f>D231-H231</f>
        <v>894</v>
      </c>
      <c r="G231" s="117">
        <f>F231/D231</f>
        <v>2.0004475274110541E-2</v>
      </c>
      <c r="H231" s="116">
        <f>J231+L231</f>
        <v>43796</v>
      </c>
      <c r="I231" s="115">
        <f>+H231/365</f>
        <v>119.98904109589041</v>
      </c>
      <c r="J231" s="116">
        <v>26000</v>
      </c>
      <c r="K231" s="115">
        <f>+J231/365/Nodrosinajums!$F$26*1000</f>
        <v>83.313306096290944</v>
      </c>
      <c r="L231" s="199">
        <f>15696+2100</f>
        <v>17796</v>
      </c>
      <c r="M231" s="200"/>
    </row>
    <row r="232" spans="1:13" s="26" customFormat="1" ht="5.25" customHeight="1">
      <c r="A232" s="22"/>
      <c r="B232" s="23"/>
      <c r="C232" s="24"/>
      <c r="D232" s="20"/>
      <c r="E232" s="27"/>
      <c r="F232" s="24"/>
      <c r="G232" s="28"/>
      <c r="H232" s="24"/>
      <c r="I232" s="24"/>
      <c r="J232" s="29"/>
      <c r="K232" s="27"/>
      <c r="L232" s="23"/>
      <c r="M232" s="23"/>
    </row>
    <row r="233" spans="1:13" s="4" customFormat="1" ht="33.75" hidden="1" customHeight="1">
      <c r="A233" s="14"/>
      <c r="B233" s="14"/>
      <c r="C233" s="32"/>
      <c r="D233" s="14"/>
      <c r="E233" s="31"/>
      <c r="F233" s="205"/>
      <c r="G233" s="206"/>
      <c r="H233" s="206"/>
      <c r="I233" s="206"/>
      <c r="J233" s="206"/>
      <c r="K233" s="206"/>
      <c r="L233" s="206"/>
      <c r="M233" s="206"/>
    </row>
    <row r="234" spans="1:13" s="6" customFormat="1" ht="5.25" customHeight="1">
      <c r="B234" s="5"/>
    </row>
    <row r="235" spans="1:13" s="7" customFormat="1" ht="15.75">
      <c r="A235" s="144" t="s">
        <v>1</v>
      </c>
      <c r="B235" s="144" t="s">
        <v>15</v>
      </c>
      <c r="C235" s="144"/>
      <c r="D235" s="207" t="s">
        <v>11</v>
      </c>
      <c r="E235" s="208"/>
      <c r="F235" s="208"/>
      <c r="G235" s="208"/>
      <c r="H235" s="209"/>
      <c r="I235" s="209"/>
      <c r="J235" s="209"/>
      <c r="K235" s="209"/>
      <c r="L235" s="209"/>
      <c r="M235" s="210"/>
    </row>
    <row r="236" spans="1:13" s="7" customFormat="1" ht="57.75" customHeight="1">
      <c r="A236" s="144"/>
      <c r="B236" s="144"/>
      <c r="C236" s="144"/>
      <c r="D236" s="144" t="s">
        <v>40</v>
      </c>
      <c r="E236" s="144"/>
      <c r="F236" s="187" t="s">
        <v>24</v>
      </c>
      <c r="G236" s="189"/>
      <c r="H236" s="144" t="s">
        <v>26</v>
      </c>
      <c r="I236" s="144"/>
      <c r="J236" s="144"/>
      <c r="K236" s="144"/>
      <c r="L236" s="144"/>
      <c r="M236" s="144"/>
    </row>
    <row r="237" spans="1:13" s="7" customFormat="1" ht="33" customHeight="1">
      <c r="A237" s="144"/>
      <c r="B237" s="144"/>
      <c r="C237" s="144"/>
      <c r="D237" s="63" t="s">
        <v>17</v>
      </c>
      <c r="E237" s="63" t="s">
        <v>18</v>
      </c>
      <c r="F237" s="63" t="s">
        <v>17</v>
      </c>
      <c r="G237" s="63" t="s">
        <v>7</v>
      </c>
      <c r="H237" s="63" t="s">
        <v>21</v>
      </c>
      <c r="I237" s="63" t="str">
        <f>+I228</f>
        <v>m3/dnn</v>
      </c>
      <c r="J237" s="63" t="s">
        <v>27</v>
      </c>
      <c r="K237" s="63" t="s">
        <v>23</v>
      </c>
      <c r="L237" s="187" t="s">
        <v>42</v>
      </c>
      <c r="M237" s="211"/>
    </row>
    <row r="238" spans="1:13" s="6" customFormat="1" ht="15.75">
      <c r="A238" s="196"/>
      <c r="B238" s="113">
        <v>2008</v>
      </c>
      <c r="C238" s="114"/>
      <c r="D238" s="119">
        <v>47000</v>
      </c>
      <c r="E238" s="128">
        <f>D238/365</f>
        <v>128.76712328767124</v>
      </c>
      <c r="F238" s="119" t="s">
        <v>28</v>
      </c>
      <c r="G238" s="119" t="s">
        <v>28</v>
      </c>
      <c r="H238" s="116">
        <f>J238+L238</f>
        <v>47000</v>
      </c>
      <c r="I238" s="115">
        <f>H238/365</f>
        <v>128.76712328767124</v>
      </c>
      <c r="J238" s="116">
        <v>17890</v>
      </c>
      <c r="K238" s="115">
        <f>+J238/365/Nodrosinajums!$J$26*1000</f>
        <v>72.078968573730862</v>
      </c>
      <c r="L238" s="199">
        <f>27670+1440</f>
        <v>29110</v>
      </c>
      <c r="M238" s="200"/>
    </row>
    <row r="239" spans="1:13" s="6" customFormat="1" ht="15.75">
      <c r="A239" s="197"/>
      <c r="B239" s="113">
        <v>2009</v>
      </c>
      <c r="C239" s="114"/>
      <c r="D239" s="119">
        <v>47780</v>
      </c>
      <c r="E239" s="128">
        <f>D239/365</f>
        <v>130.9041095890411</v>
      </c>
      <c r="F239" s="119" t="s">
        <v>28</v>
      </c>
      <c r="G239" s="119" t="s">
        <v>28</v>
      </c>
      <c r="H239" s="116">
        <f>J239+L239</f>
        <v>47780</v>
      </c>
      <c r="I239" s="115">
        <f>H239/365</f>
        <v>130.9041095890411</v>
      </c>
      <c r="J239" s="116">
        <v>15180</v>
      </c>
      <c r="K239" s="115">
        <f>+J239/365/Nodrosinajums!$J$26*1000</f>
        <v>61.160354552780007</v>
      </c>
      <c r="L239" s="199">
        <f>30800+1800</f>
        <v>32600</v>
      </c>
      <c r="M239" s="200"/>
    </row>
    <row r="240" spans="1:13" s="6" customFormat="1" ht="15.75">
      <c r="A240" s="198"/>
      <c r="B240" s="113">
        <v>2010</v>
      </c>
      <c r="C240" s="114"/>
      <c r="D240" s="119">
        <v>48080</v>
      </c>
      <c r="E240" s="128">
        <f>D240/365</f>
        <v>131.72602739726028</v>
      </c>
      <c r="F240" s="119" t="s">
        <v>28</v>
      </c>
      <c r="G240" s="119" t="s">
        <v>28</v>
      </c>
      <c r="H240" s="116">
        <f>J240+L240</f>
        <v>48080</v>
      </c>
      <c r="I240" s="115">
        <f>H240/365</f>
        <v>131.72602739726028</v>
      </c>
      <c r="J240" s="116">
        <v>14800</v>
      </c>
      <c r="K240" s="115">
        <f>+J240/365/Nodrosinajums!$J$26*1000</f>
        <v>59.629331184528603</v>
      </c>
      <c r="L240" s="199">
        <f>31800+1480</f>
        <v>33280</v>
      </c>
      <c r="M240" s="200"/>
    </row>
    <row r="241" spans="2:13">
      <c r="B241" s="201"/>
      <c r="C241" s="201"/>
      <c r="D241" s="201"/>
      <c r="E241" s="201"/>
      <c r="F241" s="201"/>
      <c r="G241" s="201"/>
      <c r="H241" s="201"/>
      <c r="I241" s="201"/>
      <c r="J241" s="201"/>
      <c r="K241" s="201"/>
      <c r="L241" s="201"/>
      <c r="M241" s="201"/>
    </row>
  </sheetData>
  <mergeCells count="284">
    <mergeCell ref="A103:A105"/>
    <mergeCell ref="L103:M103"/>
    <mergeCell ref="L104:M104"/>
    <mergeCell ref="L105:M105"/>
    <mergeCell ref="H91:M91"/>
    <mergeCell ref="L92:M92"/>
    <mergeCell ref="A93:A95"/>
    <mergeCell ref="A100:A102"/>
    <mergeCell ref="B100:B102"/>
    <mergeCell ref="C100:C102"/>
    <mergeCell ref="D100:M100"/>
    <mergeCell ref="D101:E101"/>
    <mergeCell ref="F101:G101"/>
    <mergeCell ref="H101:M101"/>
    <mergeCell ref="L102:M102"/>
    <mergeCell ref="L93:M93"/>
    <mergeCell ref="L94:M94"/>
    <mergeCell ref="L95:M95"/>
    <mergeCell ref="A129:A131"/>
    <mergeCell ref="B129:B131"/>
    <mergeCell ref="C129:C131"/>
    <mergeCell ref="D129:M129"/>
    <mergeCell ref="D130:E130"/>
    <mergeCell ref="F130:G130"/>
    <mergeCell ref="H130:M130"/>
    <mergeCell ref="L131:M131"/>
    <mergeCell ref="A120:A122"/>
    <mergeCell ref="B120:B122"/>
    <mergeCell ref="C120:C122"/>
    <mergeCell ref="D120:M120"/>
    <mergeCell ref="D121:E121"/>
    <mergeCell ref="F121:G121"/>
    <mergeCell ref="H121:M121"/>
    <mergeCell ref="L122:M122"/>
    <mergeCell ref="A67:A69"/>
    <mergeCell ref="B67:B69"/>
    <mergeCell ref="C67:C69"/>
    <mergeCell ref="D67:M67"/>
    <mergeCell ref="D68:E68"/>
    <mergeCell ref="F68:G68"/>
    <mergeCell ref="H68:M68"/>
    <mergeCell ref="L69:M69"/>
    <mergeCell ref="A70:A72"/>
    <mergeCell ref="A80:A82"/>
    <mergeCell ref="B80:B82"/>
    <mergeCell ref="C80:C82"/>
    <mergeCell ref="D80:M80"/>
    <mergeCell ref="L82:M82"/>
    <mergeCell ref="A83:A85"/>
    <mergeCell ref="D86:M86"/>
    <mergeCell ref="A90:A92"/>
    <mergeCell ref="B90:B92"/>
    <mergeCell ref="C90:C92"/>
    <mergeCell ref="D90:M90"/>
    <mergeCell ref="D91:E91"/>
    <mergeCell ref="F91:G91"/>
    <mergeCell ref="A4:A6"/>
    <mergeCell ref="A7:A9"/>
    <mergeCell ref="A13:A15"/>
    <mergeCell ref="B13:B15"/>
    <mergeCell ref="C13:C15"/>
    <mergeCell ref="B4:B6"/>
    <mergeCell ref="C4:C6"/>
    <mergeCell ref="L41:M41"/>
    <mergeCell ref="A42:A44"/>
    <mergeCell ref="D4:M4"/>
    <mergeCell ref="D13:M13"/>
    <mergeCell ref="D14:E14"/>
    <mergeCell ref="F14:G14"/>
    <mergeCell ref="H14:M14"/>
    <mergeCell ref="D5:E5"/>
    <mergeCell ref="F5:G5"/>
    <mergeCell ref="H5:M5"/>
    <mergeCell ref="L7:M7"/>
    <mergeCell ref="A16:A18"/>
    <mergeCell ref="A22:A24"/>
    <mergeCell ref="B22:B24"/>
    <mergeCell ref="C22:C24"/>
    <mergeCell ref="D22:M22"/>
    <mergeCell ref="D23:E23"/>
    <mergeCell ref="L24:M24"/>
    <mergeCell ref="D81:E81"/>
    <mergeCell ref="F81:G81"/>
    <mergeCell ref="L6:M6"/>
    <mergeCell ref="F23:G23"/>
    <mergeCell ref="H23:M23"/>
    <mergeCell ref="L16:M16"/>
    <mergeCell ref="L17:M17"/>
    <mergeCell ref="L18:M18"/>
    <mergeCell ref="L15:M15"/>
    <mergeCell ref="F11:M11"/>
    <mergeCell ref="L8:M8"/>
    <mergeCell ref="L9:M9"/>
    <mergeCell ref="H81:M81"/>
    <mergeCell ref="L61:M61"/>
    <mergeCell ref="B64:M64"/>
    <mergeCell ref="G46:M46"/>
    <mergeCell ref="B20:M20"/>
    <mergeCell ref="A25:A27"/>
    <mergeCell ref="A33:A35"/>
    <mergeCell ref="A39:A41"/>
    <mergeCell ref="B39:B41"/>
    <mergeCell ref="C39:C41"/>
    <mergeCell ref="D39:M39"/>
    <mergeCell ref="D40:E40"/>
    <mergeCell ref="F40:G40"/>
    <mergeCell ref="H40:M40"/>
    <mergeCell ref="A30:A32"/>
    <mergeCell ref="B30:B32"/>
    <mergeCell ref="C30:C32"/>
    <mergeCell ref="D30:M30"/>
    <mergeCell ref="D31:E31"/>
    <mergeCell ref="F31:G31"/>
    <mergeCell ref="H31:M31"/>
    <mergeCell ref="L32:M32"/>
    <mergeCell ref="B36:M36"/>
    <mergeCell ref="A159:A161"/>
    <mergeCell ref="D162:M162"/>
    <mergeCell ref="A147:A149"/>
    <mergeCell ref="B147:B149"/>
    <mergeCell ref="A111:A113"/>
    <mergeCell ref="B111:B113"/>
    <mergeCell ref="C111:C113"/>
    <mergeCell ref="D111:M111"/>
    <mergeCell ref="D112:E112"/>
    <mergeCell ref="F112:G112"/>
    <mergeCell ref="H112:M112"/>
    <mergeCell ref="L113:M113"/>
    <mergeCell ref="A114:A116"/>
    <mergeCell ref="D117:M117"/>
    <mergeCell ref="A156:A158"/>
    <mergeCell ref="B156:B158"/>
    <mergeCell ref="C156:C158"/>
    <mergeCell ref="D156:M156"/>
    <mergeCell ref="D157:E157"/>
    <mergeCell ref="F157:G157"/>
    <mergeCell ref="C147:C149"/>
    <mergeCell ref="D147:M147"/>
    <mergeCell ref="D148:E148"/>
    <mergeCell ref="A123:A125"/>
    <mergeCell ref="A132:A134"/>
    <mergeCell ref="D135:M135"/>
    <mergeCell ref="F148:G148"/>
    <mergeCell ref="H148:M148"/>
    <mergeCell ref="L149:M149"/>
    <mergeCell ref="H157:M157"/>
    <mergeCell ref="L158:M158"/>
    <mergeCell ref="A138:A140"/>
    <mergeCell ref="B138:B140"/>
    <mergeCell ref="C138:C140"/>
    <mergeCell ref="D138:M138"/>
    <mergeCell ref="D139:E139"/>
    <mergeCell ref="F139:G139"/>
    <mergeCell ref="H139:M139"/>
    <mergeCell ref="L140:M140"/>
    <mergeCell ref="A150:A152"/>
    <mergeCell ref="A141:A143"/>
    <mergeCell ref="A61:A63"/>
    <mergeCell ref="A48:A50"/>
    <mergeCell ref="B48:B50"/>
    <mergeCell ref="C48:C50"/>
    <mergeCell ref="D48:M48"/>
    <mergeCell ref="D49:E49"/>
    <mergeCell ref="F49:G49"/>
    <mergeCell ref="H49:M49"/>
    <mergeCell ref="L50:M50"/>
    <mergeCell ref="A51:A53"/>
    <mergeCell ref="A58:A60"/>
    <mergeCell ref="B58:B60"/>
    <mergeCell ref="C58:C60"/>
    <mergeCell ref="D58:M58"/>
    <mergeCell ref="D59:E59"/>
    <mergeCell ref="F59:G59"/>
    <mergeCell ref="H59:M59"/>
    <mergeCell ref="L60:M60"/>
    <mergeCell ref="A165:A167"/>
    <mergeCell ref="B165:B167"/>
    <mergeCell ref="C165:C167"/>
    <mergeCell ref="D165:M165"/>
    <mergeCell ref="D166:E166"/>
    <mergeCell ref="F166:G166"/>
    <mergeCell ref="H166:M166"/>
    <mergeCell ref="L167:M167"/>
    <mergeCell ref="A168:A170"/>
    <mergeCell ref="L168:M168"/>
    <mergeCell ref="L169:M169"/>
    <mergeCell ref="L170:M170"/>
    <mergeCell ref="B171:M171"/>
    <mergeCell ref="F173:M173"/>
    <mergeCell ref="A175:A177"/>
    <mergeCell ref="B175:B177"/>
    <mergeCell ref="C175:C177"/>
    <mergeCell ref="D175:M175"/>
    <mergeCell ref="D176:E176"/>
    <mergeCell ref="F176:G176"/>
    <mergeCell ref="H176:M176"/>
    <mergeCell ref="L177:M177"/>
    <mergeCell ref="A178:A180"/>
    <mergeCell ref="L178:M178"/>
    <mergeCell ref="L179:M179"/>
    <mergeCell ref="L180:M180"/>
    <mergeCell ref="A183:A185"/>
    <mergeCell ref="B183:B185"/>
    <mergeCell ref="C183:C185"/>
    <mergeCell ref="D183:M183"/>
    <mergeCell ref="D184:E184"/>
    <mergeCell ref="F184:G184"/>
    <mergeCell ref="H184:M184"/>
    <mergeCell ref="L185:M185"/>
    <mergeCell ref="B181:M181"/>
    <mergeCell ref="A198:A200"/>
    <mergeCell ref="B198:B200"/>
    <mergeCell ref="C198:C200"/>
    <mergeCell ref="D198:M198"/>
    <mergeCell ref="D199:E199"/>
    <mergeCell ref="F199:G199"/>
    <mergeCell ref="H199:M199"/>
    <mergeCell ref="L200:M200"/>
    <mergeCell ref="A186:A188"/>
    <mergeCell ref="L186:M186"/>
    <mergeCell ref="L187:M187"/>
    <mergeCell ref="L188:M188"/>
    <mergeCell ref="F191:M191"/>
    <mergeCell ref="B189:H189"/>
    <mergeCell ref="A201:A203"/>
    <mergeCell ref="L201:M201"/>
    <mergeCell ref="L202:M202"/>
    <mergeCell ref="L203:M203"/>
    <mergeCell ref="F205:M205"/>
    <mergeCell ref="A207:A209"/>
    <mergeCell ref="B207:B209"/>
    <mergeCell ref="C207:C209"/>
    <mergeCell ref="D207:M207"/>
    <mergeCell ref="D208:E208"/>
    <mergeCell ref="F208:G208"/>
    <mergeCell ref="H208:M208"/>
    <mergeCell ref="L209:M209"/>
    <mergeCell ref="A210:A212"/>
    <mergeCell ref="L210:M210"/>
    <mergeCell ref="L211:M211"/>
    <mergeCell ref="L212:M212"/>
    <mergeCell ref="A215:A217"/>
    <mergeCell ref="B215:B217"/>
    <mergeCell ref="C215:C217"/>
    <mergeCell ref="D215:M215"/>
    <mergeCell ref="D216:E216"/>
    <mergeCell ref="F216:G216"/>
    <mergeCell ref="H216:M216"/>
    <mergeCell ref="L217:M217"/>
    <mergeCell ref="C226:C228"/>
    <mergeCell ref="D226:M226"/>
    <mergeCell ref="D227:E227"/>
    <mergeCell ref="F227:G227"/>
    <mergeCell ref="H227:M227"/>
    <mergeCell ref="L228:M228"/>
    <mergeCell ref="A218:A220"/>
    <mergeCell ref="L218:M218"/>
    <mergeCell ref="L219:M219"/>
    <mergeCell ref="L220:M220"/>
    <mergeCell ref="F222:M222"/>
    <mergeCell ref="A238:A240"/>
    <mergeCell ref="L238:M238"/>
    <mergeCell ref="L239:M239"/>
    <mergeCell ref="L240:M240"/>
    <mergeCell ref="B241:M241"/>
    <mergeCell ref="B10:L10"/>
    <mergeCell ref="L51:M51"/>
    <mergeCell ref="L52:M52"/>
    <mergeCell ref="L53:M53"/>
    <mergeCell ref="A229:A231"/>
    <mergeCell ref="L229:M229"/>
    <mergeCell ref="L230:M230"/>
    <mergeCell ref="L231:M231"/>
    <mergeCell ref="F233:M233"/>
    <mergeCell ref="A235:A237"/>
    <mergeCell ref="B235:B237"/>
    <mergeCell ref="C235:C237"/>
    <mergeCell ref="D235:M235"/>
    <mergeCell ref="D236:E236"/>
    <mergeCell ref="F236:G236"/>
    <mergeCell ref="H236:M236"/>
    <mergeCell ref="L237:M237"/>
    <mergeCell ref="A226:A228"/>
    <mergeCell ref="B226:B228"/>
  </mergeCells>
  <printOptions horizontalCentered="1"/>
  <pageMargins left="0.51181102362204722" right="0.51181102362204722" top="1.1417322834645669" bottom="0.74803149606299213" header="0.31496062992125984" footer="0.31496062992125984"/>
  <pageSetup paperSize="9" orientation="landscape" r:id="rId1"/>
  <rowBreaks count="14" manualBreakCount="14">
    <brk id="20" max="16383" man="1"/>
    <brk id="37" max="16383" man="1"/>
    <brk id="46" max="16383" man="1"/>
    <brk id="65" max="16383" man="1"/>
    <brk id="88" max="16383" man="1"/>
    <brk id="108" max="16383" man="1"/>
    <brk id="118" max="16383" man="1"/>
    <brk id="136" max="16383" man="1"/>
    <brk id="145" max="16383" man="1"/>
    <brk id="163" max="16383" man="1"/>
    <brk id="181" max="16383" man="1"/>
    <brk id="196" max="16383" man="1"/>
    <brk id="213" max="16383" man="1"/>
    <brk id="224" max="16383" man="1"/>
  </rowBreaks>
</worksheet>
</file>

<file path=xl/worksheets/sheet4.xml><?xml version="1.0" encoding="utf-8"?>
<worksheet xmlns="http://schemas.openxmlformats.org/spreadsheetml/2006/main" xmlns:r="http://schemas.openxmlformats.org/officeDocument/2006/relationships">
  <dimension ref="A1:H22"/>
  <sheetViews>
    <sheetView workbookViewId="0">
      <selection activeCell="B24" sqref="B24"/>
    </sheetView>
  </sheetViews>
  <sheetFormatPr defaultRowHeight="15.75"/>
  <cols>
    <col min="1" max="1" width="6.42578125" style="6" customWidth="1"/>
    <col min="2" max="2" width="13.28515625" style="6" customWidth="1"/>
    <col min="3" max="8" width="19" style="50" customWidth="1"/>
    <col min="9" max="16384" width="9.140625" style="50"/>
  </cols>
  <sheetData>
    <row r="1" spans="1:8" s="8" customFormat="1" ht="29.25" customHeight="1">
      <c r="A1" s="165" t="s">
        <v>60</v>
      </c>
      <c r="B1" s="165"/>
      <c r="C1" s="165"/>
      <c r="D1" s="165"/>
      <c r="E1" s="165"/>
    </row>
    <row r="2" spans="1:8" s="8" customFormat="1" ht="33" customHeight="1">
      <c r="A2" s="9" t="str">
        <f>+'U-K-apjomi'!B2</f>
        <v>Jelgavas novads</v>
      </c>
      <c r="B2" s="49"/>
      <c r="C2" s="49"/>
      <c r="D2" s="49"/>
      <c r="E2" s="49"/>
    </row>
    <row r="3" spans="1:8" s="134" customFormat="1" ht="30" customHeight="1">
      <c r="A3" s="233" t="s">
        <v>0</v>
      </c>
      <c r="B3" s="233" t="s">
        <v>1</v>
      </c>
      <c r="C3" s="233" t="s">
        <v>53</v>
      </c>
      <c r="D3" s="233"/>
      <c r="E3" s="233"/>
      <c r="F3" s="233" t="s">
        <v>62</v>
      </c>
      <c r="G3" s="233"/>
      <c r="H3" s="233"/>
    </row>
    <row r="4" spans="1:8" s="135" customFormat="1" ht="21.75" customHeight="1">
      <c r="A4" s="235"/>
      <c r="B4" s="236"/>
      <c r="C4" s="233" t="s">
        <v>54</v>
      </c>
      <c r="D4" s="233" t="s">
        <v>55</v>
      </c>
      <c r="E4" s="233" t="s">
        <v>56</v>
      </c>
      <c r="F4" s="233" t="s">
        <v>57</v>
      </c>
      <c r="G4" s="233" t="s">
        <v>58</v>
      </c>
      <c r="H4" s="233" t="s">
        <v>59</v>
      </c>
    </row>
    <row r="5" spans="1:8" s="135" customFormat="1" ht="6" customHeight="1">
      <c r="A5" s="236"/>
      <c r="B5" s="236"/>
      <c r="C5" s="234"/>
      <c r="D5" s="234"/>
      <c r="E5" s="234"/>
      <c r="F5" s="234"/>
      <c r="G5" s="234"/>
      <c r="H5" s="234"/>
    </row>
    <row r="6" spans="1:8" s="135" customFormat="1" ht="25.5" customHeight="1">
      <c r="A6" s="72">
        <v>1</v>
      </c>
      <c r="B6" s="136" t="str">
        <f>+Nodrosinajums!B6</f>
        <v>Mežciems</v>
      </c>
      <c r="C6" s="136" t="s">
        <v>120</v>
      </c>
      <c r="D6" s="136" t="s">
        <v>61</v>
      </c>
      <c r="E6" s="136" t="str">
        <f>+D6</f>
        <v>atbilst normat.</v>
      </c>
      <c r="F6" s="136" t="s">
        <v>61</v>
      </c>
      <c r="G6" s="136" t="s">
        <v>118</v>
      </c>
      <c r="H6" s="136" t="s">
        <v>119</v>
      </c>
    </row>
    <row r="7" spans="1:8" s="135" customFormat="1" ht="77.25" customHeight="1">
      <c r="A7" s="72">
        <v>2</v>
      </c>
      <c r="B7" s="136" t="str">
        <f>+Nodrosinajums!B7</f>
        <v>Bērvircava</v>
      </c>
      <c r="C7" s="136" t="s">
        <v>28</v>
      </c>
      <c r="D7" s="136" t="s">
        <v>28</v>
      </c>
      <c r="E7" s="136" t="s">
        <v>237</v>
      </c>
      <c r="F7" s="229" t="s">
        <v>121</v>
      </c>
      <c r="G7" s="230"/>
      <c r="H7" s="231"/>
    </row>
    <row r="8" spans="1:8" s="135" customFormat="1" ht="21.75" customHeight="1">
      <c r="A8" s="72">
        <v>3</v>
      </c>
      <c r="B8" s="136" t="str">
        <f>+Nodrosinajums!B8</f>
        <v>Vecsvirlauka</v>
      </c>
      <c r="C8" s="136" t="s">
        <v>61</v>
      </c>
      <c r="D8" s="136" t="s">
        <v>61</v>
      </c>
      <c r="E8" s="136" t="s">
        <v>61</v>
      </c>
      <c r="F8" s="229" t="s">
        <v>122</v>
      </c>
      <c r="G8" s="230"/>
      <c r="H8" s="231"/>
    </row>
    <row r="9" spans="1:8" s="135" customFormat="1" ht="107.25" customHeight="1">
      <c r="A9" s="72">
        <v>4</v>
      </c>
      <c r="B9" s="136" t="str">
        <f>+Nodrosinajums!B10</f>
        <v>Vilce</v>
      </c>
      <c r="C9" s="136" t="s">
        <v>127</v>
      </c>
      <c r="D9" s="136" t="s">
        <v>126</v>
      </c>
      <c r="E9" s="136" t="s">
        <v>28</v>
      </c>
      <c r="F9" s="136" t="s">
        <v>125</v>
      </c>
      <c r="G9" s="136" t="s">
        <v>124</v>
      </c>
      <c r="H9" s="136" t="s">
        <v>123</v>
      </c>
    </row>
    <row r="10" spans="1:8" s="135" customFormat="1" ht="60">
      <c r="A10" s="72">
        <v>5</v>
      </c>
      <c r="B10" s="136" t="str">
        <f>+Nodrosinajums!B11</f>
        <v>Sesava</v>
      </c>
      <c r="C10" s="136" t="s">
        <v>28</v>
      </c>
      <c r="D10" s="136" t="s">
        <v>28</v>
      </c>
      <c r="E10" s="136" t="s">
        <v>130</v>
      </c>
      <c r="F10" s="136" t="s">
        <v>131</v>
      </c>
      <c r="G10" s="136" t="s">
        <v>128</v>
      </c>
      <c r="H10" s="136" t="s">
        <v>129</v>
      </c>
    </row>
    <row r="11" spans="1:8" s="135" customFormat="1" ht="54.75" customHeight="1">
      <c r="A11" s="72">
        <v>6</v>
      </c>
      <c r="B11" s="136" t="str">
        <f>+Nodrosinajums!B13</f>
        <v>Valgunde</v>
      </c>
      <c r="C11" s="136" t="s">
        <v>134</v>
      </c>
      <c r="D11" s="136" t="s">
        <v>134</v>
      </c>
      <c r="E11" s="136" t="s">
        <v>135</v>
      </c>
      <c r="F11" s="136" t="s">
        <v>136</v>
      </c>
      <c r="G11" s="136" t="s">
        <v>132</v>
      </c>
      <c r="H11" s="136" t="s">
        <v>133</v>
      </c>
    </row>
    <row r="12" spans="1:8" s="135" customFormat="1" ht="21" customHeight="1">
      <c r="A12" s="72">
        <v>7</v>
      </c>
      <c r="B12" s="136" t="str">
        <f>+Nodrosinajums!B14</f>
        <v>Dzirnieki</v>
      </c>
      <c r="C12" s="229" t="s">
        <v>138</v>
      </c>
      <c r="D12" s="230"/>
      <c r="E12" s="231"/>
      <c r="F12" s="229" t="s">
        <v>137</v>
      </c>
      <c r="G12" s="230"/>
      <c r="H12" s="231"/>
    </row>
    <row r="13" spans="1:8" s="135" customFormat="1" ht="21.75" customHeight="1">
      <c r="A13" s="72">
        <v>8</v>
      </c>
      <c r="B13" s="136" t="str">
        <f>+Nodrosinajums!B15</f>
        <v>Blukas</v>
      </c>
      <c r="C13" s="136" t="s">
        <v>61</v>
      </c>
      <c r="D13" s="136" t="s">
        <v>120</v>
      </c>
      <c r="E13" s="136" t="s">
        <v>120</v>
      </c>
      <c r="F13" s="136" t="s">
        <v>120</v>
      </c>
      <c r="G13" s="136" t="s">
        <v>118</v>
      </c>
      <c r="H13" s="136" t="s">
        <v>28</v>
      </c>
    </row>
    <row r="14" spans="1:8" s="137" customFormat="1" ht="23.25" customHeight="1">
      <c r="A14" s="73">
        <v>9</v>
      </c>
      <c r="B14" s="136" t="str">
        <f>+Nodrosinajums!B16</f>
        <v>Jaunsvirlauka</v>
      </c>
      <c r="C14" s="136" t="s">
        <v>61</v>
      </c>
      <c r="D14" s="136" t="s">
        <v>120</v>
      </c>
      <c r="E14" s="136" t="s">
        <v>120</v>
      </c>
      <c r="F14" s="229" t="s">
        <v>122</v>
      </c>
      <c r="G14" s="230"/>
      <c r="H14" s="231"/>
    </row>
    <row r="15" spans="1:8" s="135" customFormat="1" ht="77.25" customHeight="1">
      <c r="A15" s="72">
        <v>10</v>
      </c>
      <c r="B15" s="136" t="str">
        <f>+Nodrosinajums!B18</f>
        <v>Jēkabnieki</v>
      </c>
      <c r="C15" s="136" t="str">
        <f>+C14</f>
        <v>atbilst normat.</v>
      </c>
      <c r="D15" s="136" t="str">
        <f>+D14</f>
        <v xml:space="preserve">atbilst normat. </v>
      </c>
      <c r="E15" s="136" t="str">
        <f>+E14</f>
        <v xml:space="preserve">atbilst normat. </v>
      </c>
      <c r="F15" s="136" t="s">
        <v>141</v>
      </c>
      <c r="G15" s="136" t="s">
        <v>140</v>
      </c>
      <c r="H15" s="136" t="s">
        <v>139</v>
      </c>
    </row>
    <row r="16" spans="1:8" s="135" customFormat="1" ht="76.5" customHeight="1">
      <c r="A16" s="72">
        <v>11</v>
      </c>
      <c r="B16" s="138" t="s">
        <v>82</v>
      </c>
      <c r="C16" s="136" t="s">
        <v>238</v>
      </c>
      <c r="D16" s="136" t="s">
        <v>46</v>
      </c>
      <c r="E16" s="136" t="s">
        <v>222</v>
      </c>
      <c r="F16" s="136" t="s">
        <v>120</v>
      </c>
      <c r="G16" s="136" t="s">
        <v>226</v>
      </c>
      <c r="H16" s="136" t="s">
        <v>224</v>
      </c>
    </row>
    <row r="17" spans="1:8" s="135" customFormat="1" ht="46.5" customHeight="1">
      <c r="A17" s="73">
        <v>12</v>
      </c>
      <c r="B17" s="138" t="s">
        <v>83</v>
      </c>
      <c r="C17" s="136" t="s">
        <v>120</v>
      </c>
      <c r="D17" s="136" t="s">
        <v>120</v>
      </c>
      <c r="E17" s="136" t="s">
        <v>142</v>
      </c>
      <c r="F17" s="229" t="s">
        <v>122</v>
      </c>
      <c r="G17" s="230"/>
      <c r="H17" s="231"/>
    </row>
    <row r="18" spans="1:8" s="135" customFormat="1" ht="24.75" hidden="1" customHeight="1">
      <c r="A18" s="72">
        <v>13</v>
      </c>
      <c r="B18" s="138" t="s">
        <v>84</v>
      </c>
      <c r="C18" s="229" t="s">
        <v>143</v>
      </c>
      <c r="D18" s="230"/>
      <c r="E18" s="230"/>
      <c r="F18" s="230"/>
      <c r="G18" s="230"/>
      <c r="H18" s="231"/>
    </row>
    <row r="19" spans="1:8" s="135" customFormat="1" ht="46.5" customHeight="1">
      <c r="A19" s="72">
        <v>14</v>
      </c>
      <c r="B19" s="138" t="s">
        <v>85</v>
      </c>
      <c r="C19" s="136" t="s">
        <v>134</v>
      </c>
      <c r="D19" s="136" t="s">
        <v>134</v>
      </c>
      <c r="E19" s="136" t="s">
        <v>134</v>
      </c>
      <c r="F19" s="136" t="s">
        <v>134</v>
      </c>
      <c r="G19" s="136" t="s">
        <v>144</v>
      </c>
      <c r="H19" s="136" t="s">
        <v>145</v>
      </c>
    </row>
    <row r="20" spans="1:8" s="135" customFormat="1" ht="17.25" customHeight="1">
      <c r="A20" s="72">
        <v>15</v>
      </c>
      <c r="B20" s="138" t="s">
        <v>86</v>
      </c>
      <c r="C20" s="136" t="s">
        <v>28</v>
      </c>
      <c r="D20" s="136" t="s">
        <v>28</v>
      </c>
      <c r="E20" s="136" t="s">
        <v>28</v>
      </c>
      <c r="F20" s="232" t="s">
        <v>122</v>
      </c>
      <c r="G20" s="232"/>
      <c r="H20" s="232"/>
    </row>
    <row r="21" spans="1:8" s="135" customFormat="1" ht="47.25" customHeight="1">
      <c r="A21" s="72">
        <v>16</v>
      </c>
      <c r="B21" s="138" t="s">
        <v>87</v>
      </c>
      <c r="C21" s="136" t="s">
        <v>134</v>
      </c>
      <c r="D21" s="136" t="s">
        <v>134</v>
      </c>
      <c r="E21" s="136" t="s">
        <v>134</v>
      </c>
      <c r="F21" s="136" t="s">
        <v>134</v>
      </c>
      <c r="G21" s="136" t="s">
        <v>146</v>
      </c>
      <c r="H21" s="136" t="s">
        <v>123</v>
      </c>
    </row>
    <row r="22" spans="1:8" s="8" customFormat="1" ht="52.5" customHeight="1">
      <c r="A22" s="56"/>
      <c r="B22" s="40"/>
      <c r="C22" s="56"/>
      <c r="D22" s="40"/>
      <c r="E22" s="40"/>
      <c r="F22" s="40"/>
      <c r="G22" s="40"/>
      <c r="H22" s="40"/>
    </row>
  </sheetData>
  <mergeCells count="19">
    <mergeCell ref="F3:H3"/>
    <mergeCell ref="F4:F5"/>
    <mergeCell ref="G4:G5"/>
    <mergeCell ref="H4:H5"/>
    <mergeCell ref="A1:E1"/>
    <mergeCell ref="A3:A5"/>
    <mergeCell ref="B3:B5"/>
    <mergeCell ref="C3:E3"/>
    <mergeCell ref="C4:C5"/>
    <mergeCell ref="D4:D5"/>
    <mergeCell ref="E4:E5"/>
    <mergeCell ref="F17:H17"/>
    <mergeCell ref="C18:H18"/>
    <mergeCell ref="F20:H20"/>
    <mergeCell ref="F7:H7"/>
    <mergeCell ref="F8:H8"/>
    <mergeCell ref="F12:H12"/>
    <mergeCell ref="C12:E12"/>
    <mergeCell ref="F14:H14"/>
  </mergeCells>
  <printOptions horizontalCentered="1"/>
  <pageMargins left="0.51181102362204722" right="0.5118110236220472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I21"/>
  <sheetViews>
    <sheetView workbookViewId="0">
      <selection sqref="A1:XFD1048576"/>
    </sheetView>
  </sheetViews>
  <sheetFormatPr defaultRowHeight="15.75" outlineLevelRow="1"/>
  <cols>
    <col min="1" max="1" width="6.42578125" style="6" customWidth="1"/>
    <col min="2" max="2" width="13.28515625" style="6" customWidth="1"/>
    <col min="3" max="8" width="16.140625" style="50" customWidth="1"/>
    <col min="9" max="9" width="26.85546875" style="55" customWidth="1"/>
    <col min="10" max="16384" width="9.140625" style="50"/>
  </cols>
  <sheetData>
    <row r="1" spans="1:9" s="8" customFormat="1" ht="18.75">
      <c r="A1" s="165" t="s">
        <v>63</v>
      </c>
      <c r="B1" s="165"/>
      <c r="C1" s="165"/>
      <c r="D1" s="165"/>
      <c r="E1" s="165"/>
      <c r="I1" s="54"/>
    </row>
    <row r="2" spans="1:9" s="8" customFormat="1" ht="31.5" customHeight="1">
      <c r="A2" s="9" t="str">
        <f>+Kvalitate!A2</f>
        <v>Jelgavas novads</v>
      </c>
      <c r="B2" s="49"/>
      <c r="C2" s="49"/>
      <c r="D2" s="49"/>
      <c r="E2" s="49"/>
      <c r="I2" s="54"/>
    </row>
    <row r="3" spans="1:9" s="7" customFormat="1" ht="30" customHeight="1">
      <c r="A3" s="144" t="s">
        <v>0</v>
      </c>
      <c r="B3" s="144" t="s">
        <v>1</v>
      </c>
      <c r="C3" s="144" t="s">
        <v>64</v>
      </c>
      <c r="D3" s="144"/>
      <c r="E3" s="144"/>
      <c r="F3" s="144" t="s">
        <v>65</v>
      </c>
      <c r="G3" s="144"/>
      <c r="H3" s="144"/>
      <c r="I3" s="238" t="s">
        <v>70</v>
      </c>
    </row>
    <row r="4" spans="1:9" s="8" customFormat="1" ht="21.75" customHeight="1">
      <c r="A4" s="145"/>
      <c r="B4" s="240"/>
      <c r="C4" s="144" t="s">
        <v>66</v>
      </c>
      <c r="D4" s="144" t="s">
        <v>55</v>
      </c>
      <c r="E4" s="144" t="s">
        <v>67</v>
      </c>
      <c r="F4" s="144" t="s">
        <v>68</v>
      </c>
      <c r="G4" s="144" t="s">
        <v>67</v>
      </c>
      <c r="H4" s="144" t="s">
        <v>69</v>
      </c>
      <c r="I4" s="239"/>
    </row>
    <row r="5" spans="1:9" s="8" customFormat="1" ht="6" customHeight="1">
      <c r="A5" s="240"/>
      <c r="B5" s="240"/>
      <c r="C5" s="237"/>
      <c r="D5" s="237"/>
      <c r="E5" s="237"/>
      <c r="F5" s="237"/>
      <c r="G5" s="237"/>
      <c r="H5" s="237"/>
      <c r="I5" s="239"/>
    </row>
    <row r="6" spans="1:9" s="135" customFormat="1" ht="90">
      <c r="A6" s="72">
        <v>1</v>
      </c>
      <c r="B6" s="136" t="str">
        <f>+Kvalitate!B6</f>
        <v>Mežciems</v>
      </c>
      <c r="C6" s="136" t="s">
        <v>153</v>
      </c>
      <c r="D6" s="136" t="s">
        <v>151</v>
      </c>
      <c r="E6" s="136" t="s">
        <v>150</v>
      </c>
      <c r="F6" s="136" t="s">
        <v>147</v>
      </c>
      <c r="G6" s="136" t="s">
        <v>148</v>
      </c>
      <c r="H6" s="136" t="s">
        <v>149</v>
      </c>
      <c r="I6" s="140" t="s">
        <v>152</v>
      </c>
    </row>
    <row r="7" spans="1:9" s="135" customFormat="1" ht="150">
      <c r="A7" s="72">
        <v>2</v>
      </c>
      <c r="B7" s="136" t="str">
        <f>+Kvalitate!B7</f>
        <v>Bērvircava</v>
      </c>
      <c r="C7" s="136" t="s">
        <v>158</v>
      </c>
      <c r="D7" s="136" t="s">
        <v>159</v>
      </c>
      <c r="E7" s="136" t="s">
        <v>157</v>
      </c>
      <c r="F7" s="136" t="s">
        <v>156</v>
      </c>
      <c r="G7" s="136" t="s">
        <v>155</v>
      </c>
      <c r="H7" s="136" t="s">
        <v>154</v>
      </c>
      <c r="I7" s="140" t="s">
        <v>160</v>
      </c>
    </row>
    <row r="8" spans="1:9" s="135" customFormat="1" ht="141.75" customHeight="1" outlineLevel="1">
      <c r="A8" s="72">
        <v>3</v>
      </c>
      <c r="B8" s="136" t="str">
        <f>+Kvalitate!B8</f>
        <v>Vecsvirlauka</v>
      </c>
      <c r="C8" s="136" t="s">
        <v>162</v>
      </c>
      <c r="D8" s="136" t="s">
        <v>161</v>
      </c>
      <c r="E8" s="136" t="s">
        <v>163</v>
      </c>
      <c r="F8" s="72" t="s">
        <v>46</v>
      </c>
      <c r="G8" s="72" t="s">
        <v>46</v>
      </c>
      <c r="H8" s="72" t="s">
        <v>46</v>
      </c>
      <c r="I8" s="140" t="s">
        <v>164</v>
      </c>
    </row>
    <row r="9" spans="1:9" s="135" customFormat="1" ht="120">
      <c r="A9" s="72">
        <v>4</v>
      </c>
      <c r="B9" s="136" t="str">
        <f>+Kvalitate!B9</f>
        <v>Vilce</v>
      </c>
      <c r="C9" s="136" t="s">
        <v>169</v>
      </c>
      <c r="D9" s="136" t="s">
        <v>28</v>
      </c>
      <c r="E9" s="136" t="s">
        <v>168</v>
      </c>
      <c r="F9" s="136" t="s">
        <v>165</v>
      </c>
      <c r="G9" s="136" t="s">
        <v>167</v>
      </c>
      <c r="H9" s="136" t="s">
        <v>166</v>
      </c>
      <c r="I9" s="140" t="s">
        <v>170</v>
      </c>
    </row>
    <row r="10" spans="1:9" s="135" customFormat="1" ht="259.5" customHeight="1">
      <c r="A10" s="72">
        <v>5</v>
      </c>
      <c r="B10" s="136" t="str">
        <f>+Kvalitate!B10</f>
        <v>Sesava</v>
      </c>
      <c r="C10" s="136" t="s">
        <v>174</v>
      </c>
      <c r="D10" s="136" t="s">
        <v>175</v>
      </c>
      <c r="E10" s="136" t="s">
        <v>176</v>
      </c>
      <c r="F10" s="136" t="s">
        <v>171</v>
      </c>
      <c r="G10" s="136" t="s">
        <v>173</v>
      </c>
      <c r="H10" s="136" t="s">
        <v>172</v>
      </c>
      <c r="I10" s="140" t="s">
        <v>177</v>
      </c>
    </row>
    <row r="11" spans="1:9" s="135" customFormat="1" ht="90">
      <c r="A11" s="72">
        <v>6</v>
      </c>
      <c r="B11" s="136" t="str">
        <f>+Kvalitate!B11</f>
        <v>Valgunde</v>
      </c>
      <c r="C11" s="136" t="s">
        <v>182</v>
      </c>
      <c r="D11" s="136" t="s">
        <v>183</v>
      </c>
      <c r="E11" s="136" t="s">
        <v>181</v>
      </c>
      <c r="F11" s="136" t="s">
        <v>179</v>
      </c>
      <c r="G11" s="136" t="s">
        <v>178</v>
      </c>
      <c r="H11" s="136" t="s">
        <v>180</v>
      </c>
      <c r="I11" s="140" t="s">
        <v>184</v>
      </c>
    </row>
    <row r="12" spans="1:9" s="135" customFormat="1" ht="66.75" customHeight="1">
      <c r="A12" s="72">
        <v>7</v>
      </c>
      <c r="B12" s="136" t="str">
        <f>+Kvalitate!B12</f>
        <v>Dzirnieki</v>
      </c>
      <c r="C12" s="72" t="s">
        <v>46</v>
      </c>
      <c r="D12" s="72" t="s">
        <v>46</v>
      </c>
      <c r="E12" s="72" t="s">
        <v>46</v>
      </c>
      <c r="F12" s="136" t="s">
        <v>137</v>
      </c>
      <c r="G12" s="136" t="s">
        <v>185</v>
      </c>
      <c r="H12" s="136" t="s">
        <v>186</v>
      </c>
      <c r="I12" s="140" t="s">
        <v>239</v>
      </c>
    </row>
    <row r="13" spans="1:9" s="135" customFormat="1" ht="81" customHeight="1">
      <c r="A13" s="72">
        <v>8</v>
      </c>
      <c r="B13" s="136" t="str">
        <f>+Kvalitate!B13</f>
        <v>Blukas</v>
      </c>
      <c r="C13" s="136" t="s">
        <v>191</v>
      </c>
      <c r="D13" s="141" t="s">
        <v>151</v>
      </c>
      <c r="E13" s="136" t="s">
        <v>190</v>
      </c>
      <c r="F13" s="136" t="s">
        <v>187</v>
      </c>
      <c r="G13" s="136" t="s">
        <v>189</v>
      </c>
      <c r="H13" s="136" t="s">
        <v>188</v>
      </c>
      <c r="I13" s="140" t="s">
        <v>192</v>
      </c>
    </row>
    <row r="14" spans="1:9" s="137" customFormat="1" ht="135">
      <c r="A14" s="73">
        <v>9</v>
      </c>
      <c r="B14" s="136" t="str">
        <f>+Kvalitate!B14</f>
        <v>Jaunsvirlauka</v>
      </c>
      <c r="C14" s="141" t="s">
        <v>193</v>
      </c>
      <c r="D14" s="141" t="s">
        <v>151</v>
      </c>
      <c r="E14" s="141" t="s">
        <v>194</v>
      </c>
      <c r="F14" s="73" t="s">
        <v>46</v>
      </c>
      <c r="G14" s="73" t="s">
        <v>46</v>
      </c>
      <c r="H14" s="73" t="s">
        <v>46</v>
      </c>
      <c r="I14" s="140" t="s">
        <v>195</v>
      </c>
    </row>
    <row r="15" spans="1:9" s="135" customFormat="1" ht="123.75" customHeight="1">
      <c r="A15" s="72">
        <v>10</v>
      </c>
      <c r="B15" s="136" t="str">
        <f>+Kvalitate!B15</f>
        <v>Jēkabnieki</v>
      </c>
      <c r="C15" s="136" t="s">
        <v>198</v>
      </c>
      <c r="D15" s="136" t="s">
        <v>151</v>
      </c>
      <c r="E15" s="136" t="s">
        <v>199</v>
      </c>
      <c r="F15" s="136" t="s">
        <v>196</v>
      </c>
      <c r="G15" s="136" t="s">
        <v>197</v>
      </c>
      <c r="H15" s="136" t="s">
        <v>28</v>
      </c>
      <c r="I15" s="142" t="s">
        <v>200</v>
      </c>
    </row>
    <row r="16" spans="1:9" s="143" customFormat="1" ht="120">
      <c r="A16" s="72">
        <v>11</v>
      </c>
      <c r="B16" s="138" t="s">
        <v>82</v>
      </c>
      <c r="C16" s="136" t="s">
        <v>221</v>
      </c>
      <c r="D16" s="136" t="s">
        <v>151</v>
      </c>
      <c r="E16" s="136" t="s">
        <v>223</v>
      </c>
      <c r="F16" s="136" t="s">
        <v>227</v>
      </c>
      <c r="G16" s="136" t="s">
        <v>225</v>
      </c>
      <c r="H16" s="136" t="s">
        <v>180</v>
      </c>
      <c r="I16" s="142" t="s">
        <v>228</v>
      </c>
    </row>
    <row r="17" spans="1:9" s="143" customFormat="1" ht="60">
      <c r="A17" s="73">
        <v>12</v>
      </c>
      <c r="B17" s="138" t="s">
        <v>83</v>
      </c>
      <c r="C17" s="136" t="s">
        <v>202</v>
      </c>
      <c r="D17" s="136" t="s">
        <v>151</v>
      </c>
      <c r="E17" s="136" t="s">
        <v>201</v>
      </c>
      <c r="F17" s="136" t="s">
        <v>46</v>
      </c>
      <c r="G17" s="136" t="s">
        <v>46</v>
      </c>
      <c r="H17" s="136" t="s">
        <v>46</v>
      </c>
      <c r="I17" s="142" t="s">
        <v>203</v>
      </c>
    </row>
    <row r="18" spans="1:9" s="143" customFormat="1" ht="15" hidden="1">
      <c r="A18" s="72">
        <v>13</v>
      </c>
      <c r="B18" s="138" t="s">
        <v>84</v>
      </c>
      <c r="C18" s="136" t="s">
        <v>46</v>
      </c>
      <c r="D18" s="136" t="s">
        <v>46</v>
      </c>
      <c r="E18" s="136" t="s">
        <v>46</v>
      </c>
      <c r="F18" s="136" t="s">
        <v>46</v>
      </c>
      <c r="G18" s="136" t="s">
        <v>46</v>
      </c>
      <c r="H18" s="136" t="s">
        <v>46</v>
      </c>
      <c r="I18" s="142" t="s">
        <v>46</v>
      </c>
    </row>
    <row r="19" spans="1:9" s="143" customFormat="1" ht="120">
      <c r="A19" s="72">
        <v>14</v>
      </c>
      <c r="B19" s="138" t="s">
        <v>85</v>
      </c>
      <c r="C19" s="136" t="s">
        <v>207</v>
      </c>
      <c r="D19" s="136" t="s">
        <v>209</v>
      </c>
      <c r="E19" s="136" t="s">
        <v>206</v>
      </c>
      <c r="F19" s="136" t="s">
        <v>204</v>
      </c>
      <c r="G19" s="136" t="s">
        <v>205</v>
      </c>
      <c r="H19" s="136" t="s">
        <v>180</v>
      </c>
      <c r="I19" s="142" t="s">
        <v>208</v>
      </c>
    </row>
    <row r="20" spans="1:9" s="143" customFormat="1" ht="75">
      <c r="A20" s="72">
        <v>15</v>
      </c>
      <c r="B20" s="138" t="s">
        <v>86</v>
      </c>
      <c r="C20" s="136" t="s">
        <v>210</v>
      </c>
      <c r="D20" s="136" t="s">
        <v>209</v>
      </c>
      <c r="E20" s="136" t="s">
        <v>211</v>
      </c>
      <c r="F20" s="136" t="s">
        <v>46</v>
      </c>
      <c r="G20" s="136" t="s">
        <v>46</v>
      </c>
      <c r="H20" s="136" t="s">
        <v>46</v>
      </c>
      <c r="I20" s="142" t="s">
        <v>212</v>
      </c>
    </row>
    <row r="21" spans="1:9" s="143" customFormat="1" ht="210">
      <c r="A21" s="72">
        <v>16</v>
      </c>
      <c r="B21" s="138" t="s">
        <v>87</v>
      </c>
      <c r="C21" s="136" t="s">
        <v>216</v>
      </c>
      <c r="D21" s="136" t="s">
        <v>218</v>
      </c>
      <c r="E21" s="136" t="s">
        <v>215</v>
      </c>
      <c r="F21" s="136" t="s">
        <v>213</v>
      </c>
      <c r="G21" s="136" t="s">
        <v>214</v>
      </c>
      <c r="H21" s="136" t="s">
        <v>180</v>
      </c>
      <c r="I21" s="142" t="s">
        <v>217</v>
      </c>
    </row>
  </sheetData>
  <mergeCells count="12">
    <mergeCell ref="H4:H5"/>
    <mergeCell ref="I3:I5"/>
    <mergeCell ref="A1:E1"/>
    <mergeCell ref="A3:A5"/>
    <mergeCell ref="B3:B5"/>
    <mergeCell ref="C3:E3"/>
    <mergeCell ref="F3:H3"/>
    <mergeCell ref="C4:C5"/>
    <mergeCell ref="D4:D5"/>
    <mergeCell ref="E4:E5"/>
    <mergeCell ref="F4:F5"/>
    <mergeCell ref="G4:G5"/>
  </mergeCells>
  <printOptions horizontalCentered="1"/>
  <pageMargins left="0.11811023622047245" right="0.11811023622047245"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dimension ref="A1:C21"/>
  <sheetViews>
    <sheetView tabSelected="1" workbookViewId="0">
      <selection activeCell="C2" sqref="C2"/>
    </sheetView>
  </sheetViews>
  <sheetFormatPr defaultRowHeight="15.75" outlineLevelRow="1"/>
  <cols>
    <col min="1" max="1" width="6.42578125" style="6" customWidth="1"/>
    <col min="2" max="2" width="17.28515625" style="6" customWidth="1"/>
    <col min="3" max="3" width="63.5703125" style="55" customWidth="1"/>
    <col min="4" max="16384" width="9.140625" style="50"/>
  </cols>
  <sheetData>
    <row r="1" spans="1:3" s="8" customFormat="1" ht="18.75">
      <c r="A1" s="165"/>
      <c r="B1" s="165"/>
      <c r="C1" s="54"/>
    </row>
    <row r="2" spans="1:3" s="8" customFormat="1" ht="31.5" customHeight="1">
      <c r="A2" s="9" t="str">
        <f>+Kvalitate!A2</f>
        <v>Jelgavas novads</v>
      </c>
      <c r="B2" s="49"/>
      <c r="C2" s="54"/>
    </row>
    <row r="3" spans="1:3" s="7" customFormat="1" ht="30" customHeight="1">
      <c r="A3" s="144" t="s">
        <v>0</v>
      </c>
      <c r="B3" s="144" t="s">
        <v>1</v>
      </c>
      <c r="C3" s="238" t="s">
        <v>70</v>
      </c>
    </row>
    <row r="4" spans="1:3" s="8" customFormat="1" ht="21.75" customHeight="1">
      <c r="A4" s="145"/>
      <c r="B4" s="240"/>
      <c r="C4" s="239"/>
    </row>
    <row r="5" spans="1:3" s="8" customFormat="1" ht="6" customHeight="1">
      <c r="A5" s="240"/>
      <c r="B5" s="240"/>
      <c r="C5" s="239"/>
    </row>
    <row r="6" spans="1:3" s="135" customFormat="1" ht="32.25" customHeight="1">
      <c r="A6" s="72">
        <v>1</v>
      </c>
      <c r="B6" s="139" t="str">
        <f>+Kvalitate!B6</f>
        <v>Mežciems</v>
      </c>
      <c r="C6" s="140" t="s">
        <v>152</v>
      </c>
    </row>
    <row r="7" spans="1:3" s="135" customFormat="1" ht="63" customHeight="1">
      <c r="A7" s="72">
        <v>2</v>
      </c>
      <c r="B7" s="139" t="str">
        <f>+Kvalitate!B7</f>
        <v>Bērvircava</v>
      </c>
      <c r="C7" s="140" t="s">
        <v>160</v>
      </c>
    </row>
    <row r="8" spans="1:3" s="135" customFormat="1" ht="37.5" customHeight="1" outlineLevel="1">
      <c r="A8" s="72">
        <v>3</v>
      </c>
      <c r="B8" s="139" t="str">
        <f>+Kvalitate!B8</f>
        <v>Vecsvirlauka</v>
      </c>
      <c r="C8" s="140" t="s">
        <v>164</v>
      </c>
    </row>
    <row r="9" spans="1:3" s="135" customFormat="1" ht="48.75" customHeight="1">
      <c r="A9" s="72">
        <v>4</v>
      </c>
      <c r="B9" s="139" t="str">
        <f>+Kvalitate!B9</f>
        <v>Vilce</v>
      </c>
      <c r="C9" s="140" t="s">
        <v>170</v>
      </c>
    </row>
    <row r="10" spans="1:3" s="135" customFormat="1" ht="49.5" customHeight="1">
      <c r="A10" s="72">
        <v>5</v>
      </c>
      <c r="B10" s="139" t="str">
        <f>+Kvalitate!B10</f>
        <v>Sesava</v>
      </c>
      <c r="C10" s="140" t="s">
        <v>177</v>
      </c>
    </row>
    <row r="11" spans="1:3" s="135" customFormat="1" ht="31.5" customHeight="1">
      <c r="A11" s="72">
        <v>6</v>
      </c>
      <c r="B11" s="139" t="str">
        <f>+Kvalitate!B11</f>
        <v>Valgunde</v>
      </c>
      <c r="C11" s="140" t="s">
        <v>184</v>
      </c>
    </row>
    <row r="12" spans="1:3" s="135" customFormat="1" ht="31.5" customHeight="1">
      <c r="A12" s="72">
        <v>7</v>
      </c>
      <c r="B12" s="139" t="str">
        <f>+Kvalitate!B12</f>
        <v>Dzirnieki</v>
      </c>
      <c r="C12" s="140" t="s">
        <v>239</v>
      </c>
    </row>
    <row r="13" spans="1:3" s="135" customFormat="1" ht="32.25" customHeight="1">
      <c r="A13" s="72">
        <v>8</v>
      </c>
      <c r="B13" s="139" t="str">
        <f>+Kvalitate!B13</f>
        <v>Blukas</v>
      </c>
      <c r="C13" s="140" t="s">
        <v>192</v>
      </c>
    </row>
    <row r="14" spans="1:3" s="137" customFormat="1" ht="30.75" customHeight="1">
      <c r="A14" s="73">
        <v>9</v>
      </c>
      <c r="B14" s="139" t="str">
        <f>+Kvalitate!B14</f>
        <v>Jaunsvirlauka</v>
      </c>
      <c r="C14" s="140" t="s">
        <v>195</v>
      </c>
    </row>
    <row r="15" spans="1:3" s="135" customFormat="1" ht="30.75" customHeight="1">
      <c r="A15" s="72">
        <v>10</v>
      </c>
      <c r="B15" s="139" t="str">
        <f>+Kvalitate!B15</f>
        <v>Jēkabnieki</v>
      </c>
      <c r="C15" s="142" t="s">
        <v>200</v>
      </c>
    </row>
    <row r="16" spans="1:3" s="143" customFormat="1" ht="48" customHeight="1">
      <c r="A16" s="72">
        <v>11</v>
      </c>
      <c r="B16" s="138" t="s">
        <v>82</v>
      </c>
      <c r="C16" s="142" t="s">
        <v>228</v>
      </c>
    </row>
    <row r="17" spans="1:3" s="143" customFormat="1" ht="31.5" customHeight="1">
      <c r="A17" s="73">
        <v>12</v>
      </c>
      <c r="B17" s="138" t="s">
        <v>83</v>
      </c>
      <c r="C17" s="142" t="s">
        <v>203</v>
      </c>
    </row>
    <row r="18" spans="1:3" s="143" customFormat="1" ht="15" hidden="1">
      <c r="A18" s="72">
        <v>13</v>
      </c>
      <c r="B18" s="138" t="s">
        <v>84</v>
      </c>
      <c r="C18" s="142" t="s">
        <v>46</v>
      </c>
    </row>
    <row r="19" spans="1:3" s="143" customFormat="1" ht="16.5" customHeight="1">
      <c r="A19" s="72">
        <v>14</v>
      </c>
      <c r="B19" s="138" t="s">
        <v>85</v>
      </c>
      <c r="C19" s="142" t="s">
        <v>208</v>
      </c>
    </row>
    <row r="20" spans="1:3" s="143" customFormat="1" ht="33" customHeight="1">
      <c r="A20" s="72">
        <v>15</v>
      </c>
      <c r="B20" s="138" t="s">
        <v>86</v>
      </c>
      <c r="C20" s="142" t="s">
        <v>212</v>
      </c>
    </row>
    <row r="21" spans="1:3" s="143" customFormat="1" ht="33" customHeight="1">
      <c r="A21" s="72">
        <v>16</v>
      </c>
      <c r="B21" s="138" t="s">
        <v>87</v>
      </c>
      <c r="C21" s="142" t="s">
        <v>217</v>
      </c>
    </row>
  </sheetData>
  <mergeCells count="4">
    <mergeCell ref="A1:B1"/>
    <mergeCell ref="A3:A5"/>
    <mergeCell ref="B3:B5"/>
    <mergeCell ref="C3:C5"/>
  </mergeCells>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Nodrosinajums</vt:lpstr>
      <vt:lpstr>Pakalpoj-sn</vt:lpstr>
      <vt:lpstr>U-K-apjomi</vt:lpstr>
      <vt:lpstr>Kvalitate</vt:lpstr>
      <vt:lpstr>Infrastrukt</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2012-02-01T12:27:19Z</cp:lastPrinted>
  <dcterms:created xsi:type="dcterms:W3CDTF">2011-12-13T13:06:12Z</dcterms:created>
  <dcterms:modified xsi:type="dcterms:W3CDTF">2012-02-01T13:02:53Z</dcterms:modified>
</cp:coreProperties>
</file>